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Доходы!$6:$6</definedName>
  </definedNames>
  <calcPr calcId="145621"/>
</workbook>
</file>

<file path=xl/calcChain.xml><?xml version="1.0" encoding="utf-8"?>
<calcChain xmlns="http://schemas.openxmlformats.org/spreadsheetml/2006/main"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3" i="2"/>
  <c r="E7" i="2"/>
</calcChain>
</file>

<file path=xl/sharedStrings.xml><?xml version="1.0" encoding="utf-8"?>
<sst xmlns="http://schemas.openxmlformats.org/spreadsheetml/2006/main" count="354" uniqueCount="344">
  <si>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</si>
  <si>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</si>
  <si>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</si>
  <si>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</si>
  <si>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</si>
  <si>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</si>
  <si>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</si>
  <si>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</si>
  <si>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</si>
  <si>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</si>
  <si>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</si>
  <si>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</si>
  <si>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</si>
  <si>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</si>
  <si>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</si>
  <si>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</si>
  <si>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</si>
  <si>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</si>
  <si>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</si>
  <si>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</si>
  <si>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</si>
  <si>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</si>
  <si>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</si>
  <si>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</si>
  <si>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</si>
  <si>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</si>
  <si>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</si>
  <si>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</si>
  <si>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</si>
  <si>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</si>
  <si>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</si>
  <si>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</si>
  <si>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</si>
  <si>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</si>
  <si>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</si>
  <si>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</si>
  <si>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</si>
  <si>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</si>
  <si>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</si>
  <si>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</si>
  <si>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</si>
  <si>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</si>
  <si>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</si>
  <si>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</si>
  <si>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</si>
  <si>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</si>
  <si>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</si>
  <si>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</si>
  <si>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 7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</si>
  <si>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</si>
  <si>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</si>
  <si>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</si>
  <si>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</si>
  <si>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</si>
  <si>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</si>
  <si>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</si>
  <si>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</si>
  <si>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</si>
  <si>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</si>
  <si>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</si>
  <si>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</si>
  <si>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</si>
  <si>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</si>
  <si>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</si>
  <si>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</si>
  <si>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</si>
  <si>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</si>
  <si>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</si>
  <si>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</si>
  <si>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</si>
  <si>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</si>
  <si>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</si>
  <si>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</si>
  <si>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</si>
  <si>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</si>
  <si>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</si>
  <si>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</si>
  <si>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</si>
  <si>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</si>
  <si>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</si>
  <si>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</si>
  <si>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</si>
  <si>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</si>
  <si>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</si>
  <si>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</si>
  <si>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</si>
  <si>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</si>
  <si>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</si>
  <si>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</si>
  <si>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</si>
  <si>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</si>
  <si>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</si>
  <si>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</si>
  <si>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</si>
  <si>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</si>
  <si>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</si>
  <si>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</si>
  <si>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</si>
  <si>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</si>
  <si>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</si>
  <si>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</si>
  <si>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</si>
  <si>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</si>
  <si>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</si>
  <si>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</si>
  <si>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</si>
  <si>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</si>
  <si>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</si>
  <si>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</si>
  <si>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</si>
  <si>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</si>
  <si>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</si>
  <si>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</si>
  <si>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</si>
  <si>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</si>
  <si>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</si>
  <si>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</si>
  <si>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</si>
  <si>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</si>
  <si>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</si>
  <si>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</si>
  <si>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</si>
  <si>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</si>
  <si>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</si>
  <si>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</si>
  <si>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</si>
  <si>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</si>
  <si>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</si>
  <si>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</si>
  <si>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</si>
  <si>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</si>
  <si>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</si>
  <si>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</si>
  <si>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</si>
  <si>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</si>
  <si>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</si>
  <si>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</si>
  <si>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</si>
  <si>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</si>
  <si>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</si>
  <si>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</si>
  <si>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</si>
  <si>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</si>
  <si>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</si>
  <si>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</si>
  <si>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</si>
  <si>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</si>
  <si>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</si>
  <si>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</si>
  <si>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</si>
  <si>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</si>
  <si>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</si>
  <si>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</si>
  <si>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</si>
  <si>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</si>
  <si>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</si>
  <si>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</si>
  <si>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</si>
  <si>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</si>
  <si>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</si>
  <si>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</si>
  <si>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</si>
  <si>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</si>
  <si>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</si>
  <si>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</si>
  <si>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</si>
  <si>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</si>
  <si>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>Кассовое исполнение за 2020 год</t>
  </si>
  <si>
    <t>Процент исполнения</t>
  </si>
  <si>
    <t>Сумма на 2020 год</t>
  </si>
  <si>
    <t>ИТОГО ДОХОДОВ</t>
  </si>
  <si>
    <t xml:space="preserve">  1000000000 0000 000</t>
  </si>
  <si>
    <t xml:space="preserve">  1010000000 0000 000</t>
  </si>
  <si>
    <t xml:space="preserve">  1010200001 0000 110</t>
  </si>
  <si>
    <t xml:space="preserve">  1010201001 0000 110</t>
  </si>
  <si>
    <t xml:space="preserve">  1010202001 0000 110</t>
  </si>
  <si>
    <t xml:space="preserve">  1010203001 0000 110</t>
  </si>
  <si>
    <t xml:space="preserve">  1010204001 0000 110</t>
  </si>
  <si>
    <t xml:space="preserve">  1030000000 0000 000</t>
  </si>
  <si>
    <t xml:space="preserve">  1030200001 0000 110</t>
  </si>
  <si>
    <t xml:space="preserve">  1030223001 0000 110</t>
  </si>
  <si>
    <t xml:space="preserve">  1030223101 0000 110</t>
  </si>
  <si>
    <t xml:space="preserve">  1030224001 0000 110</t>
  </si>
  <si>
    <t xml:space="preserve">  1030224101 0000 110</t>
  </si>
  <si>
    <t xml:space="preserve">  1030225001 0000 110</t>
  </si>
  <si>
    <t xml:space="preserve">  1030225101 0000 110</t>
  </si>
  <si>
    <t xml:space="preserve">  1030226001 0000 110</t>
  </si>
  <si>
    <t xml:space="preserve">  1030226101 0000 110</t>
  </si>
  <si>
    <t xml:space="preserve">  1050000000 0000 000</t>
  </si>
  <si>
    <t xml:space="preserve">  1050200002 0000 110</t>
  </si>
  <si>
    <t xml:space="preserve">  1050201002 0000 110</t>
  </si>
  <si>
    <t xml:space="preserve">  1050202002 0000 110</t>
  </si>
  <si>
    <t xml:space="preserve">  1050300001 0000 110</t>
  </si>
  <si>
    <t xml:space="preserve">  1050301001 0000 110</t>
  </si>
  <si>
    <t xml:space="preserve">  1050400002 0000 110</t>
  </si>
  <si>
    <t xml:space="preserve">  1050402002 0000 110</t>
  </si>
  <si>
    <t xml:space="preserve">  1080000000 0000 000</t>
  </si>
  <si>
    <t xml:space="preserve">  1080300001 0000 110</t>
  </si>
  <si>
    <t xml:space="preserve">  1080301001 0000 110</t>
  </si>
  <si>
    <t xml:space="preserve">  1080700001 0000 110</t>
  </si>
  <si>
    <t xml:space="preserve">  1080715001 0000 110</t>
  </si>
  <si>
    <t xml:space="preserve">  1110000000 0000 000</t>
  </si>
  <si>
    <t xml:space="preserve">  1110100000 0000 120</t>
  </si>
  <si>
    <t xml:space="preserve">  1110105005 0000 120</t>
  </si>
  <si>
    <t xml:space="preserve">  1110500000 0000 120</t>
  </si>
  <si>
    <t xml:space="preserve">  1110501000 0000 120</t>
  </si>
  <si>
    <t xml:space="preserve">  1110501305 0000 120</t>
  </si>
  <si>
    <t xml:space="preserve">  1110501313 0000 120</t>
  </si>
  <si>
    <t xml:space="preserve">  1110502000 0000 120</t>
  </si>
  <si>
    <t xml:space="preserve">  1110502505 0000 120</t>
  </si>
  <si>
    <t xml:space="preserve">  1110503000 0000 120</t>
  </si>
  <si>
    <t xml:space="preserve">  1110503505 0000 120</t>
  </si>
  <si>
    <t xml:space="preserve">  1110700000 0000 120</t>
  </si>
  <si>
    <t xml:space="preserve">  1110701000 0000 120</t>
  </si>
  <si>
    <t xml:space="preserve">  1110701505 0000 120</t>
  </si>
  <si>
    <t xml:space="preserve">  1110900000 0000 120</t>
  </si>
  <si>
    <t xml:space="preserve">  1110904000 0000 120</t>
  </si>
  <si>
    <t xml:space="preserve">  1110904505 0000 120</t>
  </si>
  <si>
    <t xml:space="preserve">  1120000000 0000 000</t>
  </si>
  <si>
    <t xml:space="preserve">  1120100001 0000 120</t>
  </si>
  <si>
    <t xml:space="preserve">  1120101001 0000 120</t>
  </si>
  <si>
    <t xml:space="preserve">  1120103001 0000 120</t>
  </si>
  <si>
    <t xml:space="preserve">  1120104001 0000 120</t>
  </si>
  <si>
    <t xml:space="preserve">  1120104101 0000 120</t>
  </si>
  <si>
    <t xml:space="preserve">  1120104201 0000 120</t>
  </si>
  <si>
    <t xml:space="preserve">  1130000000 0000 000</t>
  </si>
  <si>
    <t xml:space="preserve">  1130200000 0000 130</t>
  </si>
  <si>
    <t xml:space="preserve">  1130206000 0000 130</t>
  </si>
  <si>
    <t xml:space="preserve">  1130206505 0000 130</t>
  </si>
  <si>
    <t xml:space="preserve">  1130299000 0000 130</t>
  </si>
  <si>
    <t xml:space="preserve">  1130299505 0000 130</t>
  </si>
  <si>
    <t xml:space="preserve">  1140000000 0000 000</t>
  </si>
  <si>
    <t xml:space="preserve">  1140600000 0000 430</t>
  </si>
  <si>
    <t xml:space="preserve">  1140601000 0000 430</t>
  </si>
  <si>
    <t xml:space="preserve">  1140601305 0000 430</t>
  </si>
  <si>
    <t xml:space="preserve">  1140601313 0000 430</t>
  </si>
  <si>
    <t xml:space="preserve">  1140630000 0000 430</t>
  </si>
  <si>
    <t xml:space="preserve">  1140631000 0000 430</t>
  </si>
  <si>
    <t xml:space="preserve">  1140631305 0000 430</t>
  </si>
  <si>
    <t xml:space="preserve">  1140631313 0000 430</t>
  </si>
  <si>
    <t xml:space="preserve">  1150000000 0000 000</t>
  </si>
  <si>
    <t xml:space="preserve">  1150200000 0000 140</t>
  </si>
  <si>
    <t xml:space="preserve">  1150205005 0000 140</t>
  </si>
  <si>
    <t xml:space="preserve">  1160000000 0000 000</t>
  </si>
  <si>
    <t xml:space="preserve">  1160100001 0000 140</t>
  </si>
  <si>
    <t xml:space="preserve">  1160105001 0000 140</t>
  </si>
  <si>
    <t xml:space="preserve">  1160105301 0000 140</t>
  </si>
  <si>
    <t xml:space="preserve">  1160106001 0000 140</t>
  </si>
  <si>
    <t xml:space="preserve">  1160106301 0000 140</t>
  </si>
  <si>
    <t xml:space="preserve">  1160107001 0000 140</t>
  </si>
  <si>
    <t xml:space="preserve">  1160107301 0000 140</t>
  </si>
  <si>
    <t xml:space="preserve">  1160108001 0000 140</t>
  </si>
  <si>
    <t xml:space="preserve">  1160108301 0000 140</t>
  </si>
  <si>
    <t xml:space="preserve">  1160108401 0000 140</t>
  </si>
  <si>
    <t xml:space="preserve">  1160113001 0000 140</t>
  </si>
  <si>
    <t xml:space="preserve">  1160113301 0000 140</t>
  </si>
  <si>
    <t xml:space="preserve">  1160114001 0000 140</t>
  </si>
  <si>
    <t xml:space="preserve">  1160114301 0000 140</t>
  </si>
  <si>
    <t xml:space="preserve">  1160115001 0000 140</t>
  </si>
  <si>
    <t xml:space="preserve">  1160115301 0000 140</t>
  </si>
  <si>
    <t xml:space="preserve">  2196001005 0000 150</t>
  </si>
  <si>
    <t xml:space="preserve">  2190000005 0000 150</t>
  </si>
  <si>
    <t xml:space="preserve">  2190000000 0000 000</t>
  </si>
  <si>
    <t xml:space="preserve">  2024999905 0000 150</t>
  </si>
  <si>
    <t xml:space="preserve">  2024999900 0000 150</t>
  </si>
  <si>
    <t xml:space="preserve">  2024530305 0000 150</t>
  </si>
  <si>
    <t xml:space="preserve">  2024530300 0000 150</t>
  </si>
  <si>
    <t xml:space="preserve">  2024001405 0000 150</t>
  </si>
  <si>
    <t xml:space="preserve">  2024001400 0000 150</t>
  </si>
  <si>
    <t xml:space="preserve">  2024000000 0000 150</t>
  </si>
  <si>
    <t xml:space="preserve">  2023526005 0000 150</t>
  </si>
  <si>
    <t xml:space="preserve">  2023526000 0000 150</t>
  </si>
  <si>
    <t xml:space="preserve">  2023512005 0000 150</t>
  </si>
  <si>
    <t xml:space="preserve">  2023512000 0000 150</t>
  </si>
  <si>
    <t xml:space="preserve">  2023511805 0000 150</t>
  </si>
  <si>
    <t xml:space="preserve">  2023511800 0000 150</t>
  </si>
  <si>
    <t xml:space="preserve">  2023508205 0000 150</t>
  </si>
  <si>
    <t xml:space="preserve">  2023508200 0000 150</t>
  </si>
  <si>
    <t xml:space="preserve">  2023002905 0000 150</t>
  </si>
  <si>
    <t xml:space="preserve">  2023002900 0000 150</t>
  </si>
  <si>
    <t xml:space="preserve">  2023002405 0000 150</t>
  </si>
  <si>
    <t xml:space="preserve">  2023002400 0000 150</t>
  </si>
  <si>
    <t xml:space="preserve">  2023000000 0000 150</t>
  </si>
  <si>
    <t xml:space="preserve">  2022999905 0000 150</t>
  </si>
  <si>
    <t xml:space="preserve">  2022999900 0000 150</t>
  </si>
  <si>
    <t xml:space="preserve">  2022757605 0000 150</t>
  </si>
  <si>
    <t xml:space="preserve">  2022757600 0000 150</t>
  </si>
  <si>
    <t xml:space="preserve">  2022551905 0000 150</t>
  </si>
  <si>
    <t xml:space="preserve">  2022551900 0000 150</t>
  </si>
  <si>
    <t xml:space="preserve">  2022549705 0000 150</t>
  </si>
  <si>
    <t xml:space="preserve">  2022549700 0000 150</t>
  </si>
  <si>
    <t xml:space="preserve">  2022549505 0000 150</t>
  </si>
  <si>
    <t xml:space="preserve">  2022549500 0000 150</t>
  </si>
  <si>
    <t xml:space="preserve">  2022549105 0000 150</t>
  </si>
  <si>
    <t xml:space="preserve">  2022549100 0000 150</t>
  </si>
  <si>
    <t xml:space="preserve">  2022546705 0000 150</t>
  </si>
  <si>
    <t xml:space="preserve">  2022546700 0000 150</t>
  </si>
  <si>
    <t xml:space="preserve">  2022530405 0000 150</t>
  </si>
  <si>
    <t xml:space="preserve">  2022530400 0000 150</t>
  </si>
  <si>
    <t xml:space="preserve">  2022522805 0000 150</t>
  </si>
  <si>
    <t xml:space="preserve">  2022522800 0000 150</t>
  </si>
  <si>
    <t xml:space="preserve">  2022502705 0000 150</t>
  </si>
  <si>
    <t xml:space="preserve">  2022502700 0000 150</t>
  </si>
  <si>
    <t xml:space="preserve">  2022007705 0000 150</t>
  </si>
  <si>
    <t xml:space="preserve">  2022007700 0000 150</t>
  </si>
  <si>
    <t xml:space="preserve">  2022000000 0000 150</t>
  </si>
  <si>
    <t xml:space="preserve">  2021585305 0000 150</t>
  </si>
  <si>
    <t xml:space="preserve">  2021585300 0000 150</t>
  </si>
  <si>
    <t xml:space="preserve">  2021500205 0000 150</t>
  </si>
  <si>
    <t xml:space="preserve">  2021500200 0000 150</t>
  </si>
  <si>
    <t xml:space="preserve">  2021500105 0000 150</t>
  </si>
  <si>
    <t xml:space="preserve">  2021500100 0000 150</t>
  </si>
  <si>
    <t xml:space="preserve">  2021000000 0000 150</t>
  </si>
  <si>
    <t xml:space="preserve">  2020000000 0000 000</t>
  </si>
  <si>
    <t xml:space="preserve">  2000000000 0000 000</t>
  </si>
  <si>
    <t xml:space="preserve">  1170505005 0000 180</t>
  </si>
  <si>
    <t xml:space="preserve">  1170500000 0000 180</t>
  </si>
  <si>
    <t xml:space="preserve">  1170000000 0000 000</t>
  </si>
  <si>
    <t xml:space="preserve">  1161105001 0000 140</t>
  </si>
  <si>
    <t xml:space="preserve">  1161100001 0000 140</t>
  </si>
  <si>
    <t xml:space="preserve">  1161012901 0000 140</t>
  </si>
  <si>
    <t xml:space="preserve">  1161012301 0000 140</t>
  </si>
  <si>
    <t xml:space="preserve">  1161012000 0000 140</t>
  </si>
  <si>
    <t xml:space="preserve">  1161000000 0000 140</t>
  </si>
  <si>
    <t xml:space="preserve">  1160709005 0000 140</t>
  </si>
  <si>
    <t xml:space="preserve">  1160709000 0000 140</t>
  </si>
  <si>
    <t xml:space="preserve">  1160701005 0000 140</t>
  </si>
  <si>
    <t xml:space="preserve">  1160701000 0000 140</t>
  </si>
  <si>
    <t xml:space="preserve">  1160700000 0000 140</t>
  </si>
  <si>
    <t xml:space="preserve">  1160133301 0000 140</t>
  </si>
  <si>
    <t xml:space="preserve">  1160133000 0000 140</t>
  </si>
  <si>
    <t xml:space="preserve">  1160120301 0000 140</t>
  </si>
  <si>
    <t xml:space="preserve">  1160120001 0000 140</t>
  </si>
  <si>
    <t xml:space="preserve">  1160119301 0000 140</t>
  </si>
  <si>
    <t xml:space="preserve">  1160119001 0000 140</t>
  </si>
  <si>
    <t xml:space="preserve">  1160117301 0000 140</t>
  </si>
  <si>
    <t xml:space="preserve">  1160117001 0000 140</t>
  </si>
  <si>
    <t>Доходы бюджета Унечского муниципального района Брянской области за 2020 год</t>
  </si>
  <si>
    <t>(рублей)</t>
  </si>
  <si>
    <t>Отчет об исполнении приложения №1 (с учетом изменений) 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</t>
  </si>
  <si>
    <t>Начальник финансового управления _________________________________________</t>
  </si>
  <si>
    <t>Главный специалист ________________________________________________________</t>
  </si>
  <si>
    <t>С.В. Шайтур</t>
  </si>
  <si>
    <t>В.В.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</si>
</sst>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0">
    <xf numFmtId="0" fontId="0" fillId="0" borderId="0" xfId="0"/>
    <xf numFmtId="0" fontId="18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0" fillId="0" borderId="1" xfId="5" applyNumberFormat="1" applyFont="1" applyProtection="1"/>
    <xf numFmtId="0" fontId="22" fillId="0" borderId="1" xfId="2" applyFont="1" applyAlignment="1">
      <alignment wrapText="1"/>
    </xf>
    <xf numFmtId="0" fontId="20" fillId="0" borderId="1" xfId="10" applyNumberFormat="1" applyFont="1" applyProtection="1">
      <alignment horizontal="center"/>
    </xf>
    <xf numFmtId="0" fontId="20" fillId="0" borderId="1" xfId="19" applyNumberFormat="1" applyFont="1" applyProtection="1"/>
    <xf numFmtId="0" fontId="20" fillId="0" borderId="1" xfId="20" applyNumberFormat="1" applyFont="1" applyProtection="1">
      <alignment horizontal="right"/>
    </xf>
    <xf numFmtId="0" fontId="20" fillId="0" borderId="1" xfId="11" applyNumberFormat="1" applyFont="1" applyProtection="1">
      <alignment horizontal="left"/>
    </xf>
    <xf numFmtId="49" fontId="20" fillId="0" borderId="1" xfId="24" applyNumberFormat="1" applyFont="1" applyProtection="1"/>
    <xf numFmtId="0" fontId="22" fillId="0" borderId="1" xfId="1" applyNumberFormat="1" applyFont="1" applyProtection="1"/>
    <xf numFmtId="49" fontId="20" fillId="0" borderId="49" xfId="39" applyFont="1" applyBorder="1">
      <alignment horizontal="center" vertical="center" wrapText="1"/>
    </xf>
    <xf numFmtId="0" fontId="20" fillId="0" borderId="49" xfId="40" applyNumberFormat="1" applyFont="1" applyBorder="1" applyProtection="1">
      <alignment horizontal="center" vertical="center" wrapText="1"/>
    </xf>
    <xf numFmtId="0" fontId="20" fillId="0" borderId="1" xfId="9" applyNumberFormat="1" applyFont="1" applyBorder="1" applyProtection="1"/>
    <xf numFmtId="49" fontId="20" fillId="0" borderId="49" xfId="53" applyNumberFormat="1" applyFont="1" applyBorder="1" applyProtection="1">
      <alignment horizontal="center"/>
    </xf>
    <xf numFmtId="0" fontId="20" fillId="0" borderId="49" xfId="51" applyNumberFormat="1" applyFont="1" applyBorder="1" applyProtection="1">
      <alignment horizontal="left" wrapText="1" indent="2"/>
    </xf>
    <xf numFmtId="4" fontId="20" fillId="0" borderId="49" xfId="54" applyNumberFormat="1" applyFont="1" applyBorder="1" applyProtection="1">
      <alignment horizontal="right"/>
    </xf>
    <xf numFmtId="165" fontId="20" fillId="0" borderId="49" xfId="54" applyNumberFormat="1" applyFont="1" applyBorder="1" applyProtection="1">
      <alignment horizontal="right"/>
    </xf>
    <xf numFmtId="0" fontId="20" fillId="0" borderId="1" xfId="16" applyNumberFormat="1" applyFont="1" applyBorder="1" applyProtection="1"/>
    <xf numFmtId="0" fontId="22" fillId="0" borderId="49" xfId="56" applyNumberFormat="1" applyFont="1" applyBorder="1" applyProtection="1"/>
    <xf numFmtId="0" fontId="22" fillId="0" borderId="49" xfId="19" applyNumberFormat="1" applyFont="1" applyBorder="1" applyProtection="1"/>
    <xf numFmtId="4" fontId="22" fillId="0" borderId="49" xfId="45" applyNumberFormat="1" applyFont="1" applyBorder="1" applyProtection="1">
      <alignment horizontal="right"/>
    </xf>
    <xf numFmtId="0" fontId="22" fillId="0" borderId="1" xfId="5" applyNumberFormat="1" applyFont="1" applyProtection="1"/>
    <xf numFmtId="0" fontId="17" fillId="0" borderId="1" xfId="2" applyFont="1" applyAlignment="1">
      <alignment horizontal="center" wrapText="1"/>
    </xf>
    <xf numFmtId="0" fontId="19" fillId="0" borderId="1" xfId="12" applyNumberFormat="1" applyFont="1" applyAlignment="1" applyProtection="1">
      <alignment horizontal="center" vertical="top"/>
    </xf>
    <xf numFmtId="0" fontId="23" fillId="0" borderId="1" xfId="20" applyNumberFormat="1" applyFont="1" applyFill="1" applyAlignment="1" applyProtection="1">
      <alignment horizontal="left"/>
    </xf>
    <xf numFmtId="0" fontId="24" fillId="0" borderId="0" xfId="0" applyFont="1" applyFill="1" applyProtection="1">
      <protection locked="0"/>
    </xf>
    <xf numFmtId="0" fontId="23" fillId="0" borderId="1" xfId="20" applyNumberFormat="1" applyFont="1" applyFill="1" applyAlignment="1" applyProtection="1">
      <alignment horizontal="left" wrapText="1"/>
    </xf>
    <xf numFmtId="0" fontId="24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left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9"/>
  <sheetViews>
    <sheetView tabSelected="1" topLeftCell="A150" zoomScale="85" zoomScaleNormal="85" zoomScaleSheetLayoutView="85" zoomScalePageLayoutView="85" workbookViewId="0">
      <selection activeCell="D187" sqref="D187"/>
    </sheetView>
  </sheetViews>
  <sheetFormatPr defaultColWidth="9.140625" defaultRowHeight="14.25" x14ac:dyDescent="0.2"/>
  <cols>
    <col min="1" max="1" width="25.85546875" style="1" customWidth="1"/>
    <col min="2" max="2" width="55.5703125" style="1" customWidth="1"/>
    <col min="3" max="3" width="16.5703125" style="1" customWidth="1"/>
    <col min="4" max="4" width="17.85546875" style="1" customWidth="1"/>
    <col min="5" max="5" width="12.7109375" style="1" bestFit="1" customWidth="1"/>
    <col min="6" max="16384" width="9.140625" style="1"/>
  </cols>
  <sheetData>
    <row r="1" spans="1:6" ht="49.5" customHeight="1" x14ac:dyDescent="0.2">
      <c r="A1" s="23" t="s">
        <v>339</v>
      </c>
      <c r="B1" s="23"/>
      <c r="C1" s="23"/>
      <c r="D1" s="23"/>
      <c r="E1" s="23"/>
      <c r="F1" s="3"/>
    </row>
    <row r="2" spans="1:6" ht="15" x14ac:dyDescent="0.25">
      <c r="A2" s="4"/>
      <c r="B2" s="4"/>
      <c r="C2" s="4"/>
      <c r="D2" s="3"/>
      <c r="E2" s="3"/>
      <c r="F2" s="3"/>
    </row>
    <row r="3" spans="1:6" ht="15.75" x14ac:dyDescent="0.2">
      <c r="A3" s="24" t="s">
        <v>337</v>
      </c>
      <c r="B3" s="24"/>
      <c r="C3" s="24"/>
      <c r="D3" s="24"/>
      <c r="E3" s="24"/>
      <c r="F3" s="3"/>
    </row>
    <row r="4" spans="1:6" x14ac:dyDescent="0.2">
      <c r="A4" s="5"/>
      <c r="B4" s="6"/>
      <c r="C4" s="7"/>
      <c r="D4" s="3"/>
      <c r="E4" s="3"/>
      <c r="F4" s="3"/>
    </row>
    <row r="5" spans="1:6" ht="15" x14ac:dyDescent="0.25">
      <c r="A5" s="8"/>
      <c r="B5" s="10"/>
      <c r="C5" s="9"/>
      <c r="D5" s="3"/>
      <c r="E5" s="6" t="s">
        <v>338</v>
      </c>
      <c r="F5" s="3"/>
    </row>
    <row r="6" spans="1:6" ht="42.75" x14ac:dyDescent="0.2">
      <c r="A6" s="11" t="s">
        <v>165</v>
      </c>
      <c r="B6" s="12" t="s">
        <v>166</v>
      </c>
      <c r="C6" s="12" t="s">
        <v>169</v>
      </c>
      <c r="D6" s="12" t="s">
        <v>167</v>
      </c>
      <c r="E6" s="12" t="s">
        <v>168</v>
      </c>
      <c r="F6" s="13"/>
    </row>
    <row r="7" spans="1:6" x14ac:dyDescent="0.2">
      <c r="A7" s="14" t="s">
        <v>171</v>
      </c>
      <c r="B7" s="15" t="s">
        <v>1</v>
      </c>
      <c r="C7" s="16">
        <v>187447000</v>
      </c>
      <c r="D7" s="16">
        <v>189878750.91999999</v>
      </c>
      <c r="E7" s="17">
        <f>D7/C7*100</f>
        <v>101.2973005276158</v>
      </c>
      <c r="F7" s="18"/>
    </row>
    <row r="8" spans="1:6" x14ac:dyDescent="0.2">
      <c r="A8" s="14" t="s">
        <v>172</v>
      </c>
      <c r="B8" s="15" t="s">
        <v>2</v>
      </c>
      <c r="C8" s="16">
        <v>139510000</v>
      </c>
      <c r="D8" s="16">
        <v>143547206.97</v>
      </c>
      <c r="E8" s="17">
        <f t="shared" ref="E8:E71" si="0">D8/C8*100</f>
        <v>102.89384773134542</v>
      </c>
      <c r="F8" s="18"/>
    </row>
    <row r="9" spans="1:6" x14ac:dyDescent="0.2">
      <c r="A9" s="14" t="s">
        <v>173</v>
      </c>
      <c r="B9" s="15" t="s">
        <v>3</v>
      </c>
      <c r="C9" s="16">
        <v>139510000</v>
      </c>
      <c r="D9" s="16">
        <v>143547206.97</v>
      </c>
      <c r="E9" s="17">
        <f t="shared" si="0"/>
        <v>102.89384773134542</v>
      </c>
      <c r="F9" s="18"/>
    </row>
    <row r="10" spans="1:6" ht="85.5" x14ac:dyDescent="0.2">
      <c r="A10" s="14" t="s">
        <v>174</v>
      </c>
      <c r="B10" s="15" t="s">
        <v>4</v>
      </c>
      <c r="C10" s="16">
        <v>137580000</v>
      </c>
      <c r="D10" s="16">
        <v>141712864.24000001</v>
      </c>
      <c r="E10" s="17">
        <f t="shared" si="0"/>
        <v>103.00397168193052</v>
      </c>
      <c r="F10" s="18"/>
    </row>
    <row r="11" spans="1:6" ht="128.25" x14ac:dyDescent="0.2">
      <c r="A11" s="14" t="s">
        <v>175</v>
      </c>
      <c r="B11" s="15" t="s">
        <v>5</v>
      </c>
      <c r="C11" s="16">
        <v>775000</v>
      </c>
      <c r="D11" s="16">
        <v>742025.22</v>
      </c>
      <c r="E11" s="17">
        <f t="shared" si="0"/>
        <v>95.745189677419347</v>
      </c>
      <c r="F11" s="18"/>
    </row>
    <row r="12" spans="1:6" ht="57" x14ac:dyDescent="0.2">
      <c r="A12" s="14" t="s">
        <v>176</v>
      </c>
      <c r="B12" s="15" t="s">
        <v>6</v>
      </c>
      <c r="C12" s="16">
        <v>1009000</v>
      </c>
      <c r="D12" s="16">
        <v>969925.61</v>
      </c>
      <c r="E12" s="17">
        <f t="shared" si="0"/>
        <v>96.127414271556006</v>
      </c>
      <c r="F12" s="18"/>
    </row>
    <row r="13" spans="1:6" ht="99.75" x14ac:dyDescent="0.2">
      <c r="A13" s="14" t="s">
        <v>177</v>
      </c>
      <c r="B13" s="15" t="s">
        <v>7</v>
      </c>
      <c r="C13" s="16">
        <v>146000</v>
      </c>
      <c r="D13" s="16">
        <v>122391.9</v>
      </c>
      <c r="E13" s="17">
        <f t="shared" si="0"/>
        <v>83.830068493150677</v>
      </c>
      <c r="F13" s="18"/>
    </row>
    <row r="14" spans="1:6" ht="42.75" x14ac:dyDescent="0.2">
      <c r="A14" s="14" t="s">
        <v>178</v>
      </c>
      <c r="B14" s="15" t="s">
        <v>8</v>
      </c>
      <c r="C14" s="16">
        <v>11200000</v>
      </c>
      <c r="D14" s="16">
        <v>11269031.380000001</v>
      </c>
      <c r="E14" s="17">
        <f t="shared" si="0"/>
        <v>100.61635160714286</v>
      </c>
      <c r="F14" s="18"/>
    </row>
    <row r="15" spans="1:6" ht="42.75" x14ac:dyDescent="0.2">
      <c r="A15" s="14" t="s">
        <v>179</v>
      </c>
      <c r="B15" s="15" t="s">
        <v>9</v>
      </c>
      <c r="C15" s="16">
        <v>11200000</v>
      </c>
      <c r="D15" s="16">
        <v>11269031.380000001</v>
      </c>
      <c r="E15" s="17">
        <f t="shared" si="0"/>
        <v>100.61635160714286</v>
      </c>
      <c r="F15" s="18"/>
    </row>
    <row r="16" spans="1:6" ht="85.5" x14ac:dyDescent="0.2">
      <c r="A16" s="14" t="s">
        <v>180</v>
      </c>
      <c r="B16" s="15" t="s">
        <v>10</v>
      </c>
      <c r="C16" s="16">
        <v>5145000</v>
      </c>
      <c r="D16" s="16">
        <v>5197702.72</v>
      </c>
      <c r="E16" s="17">
        <f t="shared" si="0"/>
        <v>101.02434829931973</v>
      </c>
      <c r="F16" s="18"/>
    </row>
    <row r="17" spans="1:6" ht="142.5" x14ac:dyDescent="0.2">
      <c r="A17" s="14" t="s">
        <v>181</v>
      </c>
      <c r="B17" s="15" t="s">
        <v>11</v>
      </c>
      <c r="C17" s="16">
        <v>5145000</v>
      </c>
      <c r="D17" s="16">
        <v>5197702.72</v>
      </c>
      <c r="E17" s="17">
        <f t="shared" si="0"/>
        <v>101.02434829931973</v>
      </c>
      <c r="F17" s="18"/>
    </row>
    <row r="18" spans="1:6" ht="99.75" x14ac:dyDescent="0.2">
      <c r="A18" s="14" t="s">
        <v>182</v>
      </c>
      <c r="B18" s="15" t="s">
        <v>12</v>
      </c>
      <c r="C18" s="16">
        <v>35000</v>
      </c>
      <c r="D18" s="16">
        <v>37177.71</v>
      </c>
      <c r="E18" s="17">
        <f t="shared" si="0"/>
        <v>106.22202857142857</v>
      </c>
      <c r="F18" s="18"/>
    </row>
    <row r="19" spans="1:6" ht="156.75" x14ac:dyDescent="0.2">
      <c r="A19" s="14" t="s">
        <v>183</v>
      </c>
      <c r="B19" s="15" t="s">
        <v>13</v>
      </c>
      <c r="C19" s="16">
        <v>35000</v>
      </c>
      <c r="D19" s="16">
        <v>37177.71</v>
      </c>
      <c r="E19" s="17">
        <f t="shared" si="0"/>
        <v>106.22202857142857</v>
      </c>
      <c r="F19" s="18"/>
    </row>
    <row r="20" spans="1:6" ht="85.5" x14ac:dyDescent="0.2">
      <c r="A20" s="14" t="s">
        <v>184</v>
      </c>
      <c r="B20" s="15" t="s">
        <v>14</v>
      </c>
      <c r="C20" s="16">
        <v>6960000</v>
      </c>
      <c r="D20" s="16">
        <v>6992370.5099999998</v>
      </c>
      <c r="E20" s="17">
        <f t="shared" si="0"/>
        <v>100.46509353448276</v>
      </c>
      <c r="F20" s="18"/>
    </row>
    <row r="21" spans="1:6" ht="142.5" x14ac:dyDescent="0.2">
      <c r="A21" s="14" t="s">
        <v>185</v>
      </c>
      <c r="B21" s="15" t="s">
        <v>15</v>
      </c>
      <c r="C21" s="16">
        <v>6960000</v>
      </c>
      <c r="D21" s="16">
        <v>6992370.5099999998</v>
      </c>
      <c r="E21" s="17">
        <f t="shared" si="0"/>
        <v>100.46509353448276</v>
      </c>
      <c r="F21" s="18"/>
    </row>
    <row r="22" spans="1:6" ht="85.5" x14ac:dyDescent="0.2">
      <c r="A22" s="14" t="s">
        <v>186</v>
      </c>
      <c r="B22" s="15" t="s">
        <v>16</v>
      </c>
      <c r="C22" s="16">
        <v>-940000</v>
      </c>
      <c r="D22" s="16">
        <v>-958219.56</v>
      </c>
      <c r="E22" s="17">
        <f t="shared" si="0"/>
        <v>101.93825106382978</v>
      </c>
      <c r="F22" s="18"/>
    </row>
    <row r="23" spans="1:6" ht="142.5" x14ac:dyDescent="0.2">
      <c r="A23" s="14" t="s">
        <v>187</v>
      </c>
      <c r="B23" s="15" t="s">
        <v>17</v>
      </c>
      <c r="C23" s="16">
        <v>-940000</v>
      </c>
      <c r="D23" s="16">
        <v>-958219.56</v>
      </c>
      <c r="E23" s="17">
        <f t="shared" si="0"/>
        <v>101.93825106382978</v>
      </c>
      <c r="F23" s="18"/>
    </row>
    <row r="24" spans="1:6" x14ac:dyDescent="0.2">
      <c r="A24" s="14" t="s">
        <v>188</v>
      </c>
      <c r="B24" s="15" t="s">
        <v>18</v>
      </c>
      <c r="C24" s="16">
        <v>21690000</v>
      </c>
      <c r="D24" s="16">
        <v>18845110.309999999</v>
      </c>
      <c r="E24" s="17">
        <f t="shared" si="0"/>
        <v>86.883864960811437</v>
      </c>
      <c r="F24" s="18"/>
    </row>
    <row r="25" spans="1:6" ht="28.5" x14ac:dyDescent="0.2">
      <c r="A25" s="14" t="s">
        <v>189</v>
      </c>
      <c r="B25" s="15" t="s">
        <v>19</v>
      </c>
      <c r="C25" s="16">
        <v>20318000</v>
      </c>
      <c r="D25" s="16">
        <v>17221774.780000001</v>
      </c>
      <c r="E25" s="17">
        <f t="shared" si="0"/>
        <v>84.761171276700466</v>
      </c>
      <c r="F25" s="18"/>
    </row>
    <row r="26" spans="1:6" ht="28.5" x14ac:dyDescent="0.2">
      <c r="A26" s="14" t="s">
        <v>190</v>
      </c>
      <c r="B26" s="15" t="s">
        <v>19</v>
      </c>
      <c r="C26" s="16">
        <v>20318000</v>
      </c>
      <c r="D26" s="16">
        <v>17221758.329999998</v>
      </c>
      <c r="E26" s="17">
        <f t="shared" si="0"/>
        <v>84.761090314007276</v>
      </c>
      <c r="F26" s="18"/>
    </row>
    <row r="27" spans="1:6" ht="42.75" x14ac:dyDescent="0.2">
      <c r="A27" s="14" t="s">
        <v>191</v>
      </c>
      <c r="B27" s="15" t="s">
        <v>20</v>
      </c>
      <c r="C27" s="16" t="s">
        <v>0</v>
      </c>
      <c r="D27" s="16">
        <v>16.45</v>
      </c>
      <c r="E27" s="17"/>
      <c r="F27" s="18"/>
    </row>
    <row r="28" spans="1:6" x14ac:dyDescent="0.2">
      <c r="A28" s="14" t="s">
        <v>192</v>
      </c>
      <c r="B28" s="15" t="s">
        <v>21</v>
      </c>
      <c r="C28" s="16">
        <v>453000</v>
      </c>
      <c r="D28" s="16">
        <v>452961.84</v>
      </c>
      <c r="E28" s="17">
        <f t="shared" si="0"/>
        <v>99.991576158940404</v>
      </c>
      <c r="F28" s="18"/>
    </row>
    <row r="29" spans="1:6" x14ac:dyDescent="0.2">
      <c r="A29" s="14" t="s">
        <v>193</v>
      </c>
      <c r="B29" s="15" t="s">
        <v>21</v>
      </c>
      <c r="C29" s="16">
        <v>453000</v>
      </c>
      <c r="D29" s="16">
        <v>452961.84</v>
      </c>
      <c r="E29" s="17">
        <f t="shared" si="0"/>
        <v>99.991576158940404</v>
      </c>
      <c r="F29" s="18"/>
    </row>
    <row r="30" spans="1:6" ht="28.5" x14ac:dyDescent="0.2">
      <c r="A30" s="14" t="s">
        <v>194</v>
      </c>
      <c r="B30" s="15" t="s">
        <v>22</v>
      </c>
      <c r="C30" s="16">
        <v>919000</v>
      </c>
      <c r="D30" s="16">
        <v>1170373.69</v>
      </c>
      <c r="E30" s="17">
        <f t="shared" si="0"/>
        <v>127.35295865070728</v>
      </c>
      <c r="F30" s="18"/>
    </row>
    <row r="31" spans="1:6" ht="57" x14ac:dyDescent="0.2">
      <c r="A31" s="14" t="s">
        <v>195</v>
      </c>
      <c r="B31" s="15" t="s">
        <v>23</v>
      </c>
      <c r="C31" s="16">
        <v>919000</v>
      </c>
      <c r="D31" s="16">
        <v>1170373.69</v>
      </c>
      <c r="E31" s="17">
        <f t="shared" si="0"/>
        <v>127.35295865070728</v>
      </c>
      <c r="F31" s="18"/>
    </row>
    <row r="32" spans="1:6" x14ac:dyDescent="0.2">
      <c r="A32" s="14" t="s">
        <v>196</v>
      </c>
      <c r="B32" s="15" t="s">
        <v>24</v>
      </c>
      <c r="C32" s="16">
        <v>2519000</v>
      </c>
      <c r="D32" s="16">
        <v>2532770.08</v>
      </c>
      <c r="E32" s="17">
        <f t="shared" si="0"/>
        <v>100.54664867010719</v>
      </c>
      <c r="F32" s="18"/>
    </row>
    <row r="33" spans="1:6" ht="42.75" x14ac:dyDescent="0.2">
      <c r="A33" s="14" t="s">
        <v>197</v>
      </c>
      <c r="B33" s="15" t="s">
        <v>25</v>
      </c>
      <c r="C33" s="16">
        <v>2514000</v>
      </c>
      <c r="D33" s="16">
        <v>2527770.08</v>
      </c>
      <c r="E33" s="17">
        <f t="shared" si="0"/>
        <v>100.54773587907717</v>
      </c>
      <c r="F33" s="18"/>
    </row>
    <row r="34" spans="1:6" ht="57" x14ac:dyDescent="0.2">
      <c r="A34" s="14" t="s">
        <v>198</v>
      </c>
      <c r="B34" s="15" t="s">
        <v>26</v>
      </c>
      <c r="C34" s="16">
        <v>2514000</v>
      </c>
      <c r="D34" s="16">
        <v>2527770.08</v>
      </c>
      <c r="E34" s="17">
        <f t="shared" si="0"/>
        <v>100.54773587907717</v>
      </c>
      <c r="F34" s="18"/>
    </row>
    <row r="35" spans="1:6" ht="42.75" x14ac:dyDescent="0.2">
      <c r="A35" s="14" t="s">
        <v>199</v>
      </c>
      <c r="B35" s="15" t="s">
        <v>27</v>
      </c>
      <c r="C35" s="16">
        <v>5000</v>
      </c>
      <c r="D35" s="16">
        <v>5000</v>
      </c>
      <c r="E35" s="17">
        <f t="shared" si="0"/>
        <v>100</v>
      </c>
      <c r="F35" s="18"/>
    </row>
    <row r="36" spans="1:6" ht="28.5" x14ac:dyDescent="0.2">
      <c r="A36" s="14" t="s">
        <v>200</v>
      </c>
      <c r="B36" s="15" t="s">
        <v>28</v>
      </c>
      <c r="C36" s="16">
        <v>5000</v>
      </c>
      <c r="D36" s="16">
        <v>5000</v>
      </c>
      <c r="E36" s="17">
        <f t="shared" si="0"/>
        <v>100</v>
      </c>
      <c r="F36" s="18"/>
    </row>
    <row r="37" spans="1:6" ht="42.75" x14ac:dyDescent="0.2">
      <c r="A37" s="14" t="s">
        <v>201</v>
      </c>
      <c r="B37" s="15" t="s">
        <v>29</v>
      </c>
      <c r="C37" s="16">
        <v>9430000</v>
      </c>
      <c r="D37" s="16">
        <v>9922911.5600000005</v>
      </c>
      <c r="E37" s="17">
        <f t="shared" si="0"/>
        <v>105.22705790031814</v>
      </c>
      <c r="F37" s="18"/>
    </row>
    <row r="38" spans="1:6" ht="85.5" x14ac:dyDescent="0.2">
      <c r="A38" s="14" t="s">
        <v>202</v>
      </c>
      <c r="B38" s="15" t="s">
        <v>30</v>
      </c>
      <c r="C38" s="16">
        <v>3000</v>
      </c>
      <c r="D38" s="16">
        <v>2682.5</v>
      </c>
      <c r="E38" s="17">
        <f t="shared" si="0"/>
        <v>89.416666666666671</v>
      </c>
      <c r="F38" s="18"/>
    </row>
    <row r="39" spans="1:6" ht="57" x14ac:dyDescent="0.2">
      <c r="A39" s="14" t="s">
        <v>203</v>
      </c>
      <c r="B39" s="15" t="s">
        <v>31</v>
      </c>
      <c r="C39" s="16">
        <v>3000</v>
      </c>
      <c r="D39" s="16">
        <v>2682.5</v>
      </c>
      <c r="E39" s="17">
        <f t="shared" si="0"/>
        <v>89.416666666666671</v>
      </c>
      <c r="F39" s="18"/>
    </row>
    <row r="40" spans="1:6" ht="99.75" x14ac:dyDescent="0.2">
      <c r="A40" s="14" t="s">
        <v>204</v>
      </c>
      <c r="B40" s="15" t="s">
        <v>32</v>
      </c>
      <c r="C40" s="16">
        <v>9193000</v>
      </c>
      <c r="D40" s="16">
        <v>9683062.3699999992</v>
      </c>
      <c r="E40" s="17">
        <f t="shared" si="0"/>
        <v>105.33082095072336</v>
      </c>
      <c r="F40" s="18"/>
    </row>
    <row r="41" spans="1:6" ht="71.25" x14ac:dyDescent="0.2">
      <c r="A41" s="14" t="s">
        <v>205</v>
      </c>
      <c r="B41" s="15" t="s">
        <v>33</v>
      </c>
      <c r="C41" s="16">
        <v>5285000</v>
      </c>
      <c r="D41" s="16">
        <v>5620165.9100000001</v>
      </c>
      <c r="E41" s="17">
        <f t="shared" si="0"/>
        <v>106.34183368022707</v>
      </c>
      <c r="F41" s="18"/>
    </row>
    <row r="42" spans="1:6" ht="114" x14ac:dyDescent="0.2">
      <c r="A42" s="14" t="s">
        <v>206</v>
      </c>
      <c r="B42" s="15" t="s">
        <v>34</v>
      </c>
      <c r="C42" s="16">
        <v>4121000</v>
      </c>
      <c r="D42" s="16">
        <v>4356369.2300000004</v>
      </c>
      <c r="E42" s="17">
        <f t="shared" si="0"/>
        <v>105.71145911186606</v>
      </c>
      <c r="F42" s="18"/>
    </row>
    <row r="43" spans="1:6" ht="99.75" x14ac:dyDescent="0.2">
      <c r="A43" s="14" t="s">
        <v>207</v>
      </c>
      <c r="B43" s="15" t="s">
        <v>35</v>
      </c>
      <c r="C43" s="16">
        <v>1164000</v>
      </c>
      <c r="D43" s="16">
        <v>1263796.68</v>
      </c>
      <c r="E43" s="17">
        <f t="shared" si="0"/>
        <v>108.57359793814432</v>
      </c>
      <c r="F43" s="18"/>
    </row>
    <row r="44" spans="1:6" ht="99.75" x14ac:dyDescent="0.2">
      <c r="A44" s="14" t="s">
        <v>208</v>
      </c>
      <c r="B44" s="15" t="s">
        <v>36</v>
      </c>
      <c r="C44" s="16">
        <v>158000</v>
      </c>
      <c r="D44" s="16">
        <v>192155.26</v>
      </c>
      <c r="E44" s="17">
        <f t="shared" si="0"/>
        <v>121.61725316455696</v>
      </c>
      <c r="F44" s="18"/>
    </row>
    <row r="45" spans="1:6" ht="85.5" x14ac:dyDescent="0.2">
      <c r="A45" s="14" t="s">
        <v>209</v>
      </c>
      <c r="B45" s="15" t="s">
        <v>37</v>
      </c>
      <c r="C45" s="16">
        <v>158000</v>
      </c>
      <c r="D45" s="16">
        <v>192155.26</v>
      </c>
      <c r="E45" s="17">
        <f t="shared" si="0"/>
        <v>121.61725316455696</v>
      </c>
      <c r="F45" s="18"/>
    </row>
    <row r="46" spans="1:6" ht="99.75" x14ac:dyDescent="0.2">
      <c r="A46" s="14" t="s">
        <v>210</v>
      </c>
      <c r="B46" s="15" t="s">
        <v>38</v>
      </c>
      <c r="C46" s="16">
        <v>3750000</v>
      </c>
      <c r="D46" s="16">
        <v>3870741.2</v>
      </c>
      <c r="E46" s="17">
        <f t="shared" si="0"/>
        <v>103.21976533333334</v>
      </c>
      <c r="F46" s="18"/>
    </row>
    <row r="47" spans="1:6" ht="85.5" x14ac:dyDescent="0.2">
      <c r="A47" s="14" t="s">
        <v>211</v>
      </c>
      <c r="B47" s="15" t="s">
        <v>39</v>
      </c>
      <c r="C47" s="16">
        <v>3750000</v>
      </c>
      <c r="D47" s="16">
        <v>3870741.2</v>
      </c>
      <c r="E47" s="17">
        <f t="shared" si="0"/>
        <v>103.21976533333334</v>
      </c>
      <c r="F47" s="18"/>
    </row>
    <row r="48" spans="1:6" ht="28.5" x14ac:dyDescent="0.2">
      <c r="A48" s="14" t="s">
        <v>212</v>
      </c>
      <c r="B48" s="15" t="s">
        <v>40</v>
      </c>
      <c r="C48" s="16">
        <v>134000</v>
      </c>
      <c r="D48" s="16">
        <v>134000</v>
      </c>
      <c r="E48" s="17">
        <f t="shared" si="0"/>
        <v>100</v>
      </c>
      <c r="F48" s="18"/>
    </row>
    <row r="49" spans="1:6" ht="57" x14ac:dyDescent="0.2">
      <c r="A49" s="14" t="s">
        <v>213</v>
      </c>
      <c r="B49" s="15" t="s">
        <v>41</v>
      </c>
      <c r="C49" s="16">
        <v>134000</v>
      </c>
      <c r="D49" s="16">
        <v>134000</v>
      </c>
      <c r="E49" s="17">
        <f t="shared" si="0"/>
        <v>100</v>
      </c>
      <c r="F49" s="18"/>
    </row>
    <row r="50" spans="1:6" ht="71.25" x14ac:dyDescent="0.2">
      <c r="A50" s="14" t="s">
        <v>214</v>
      </c>
      <c r="B50" s="15" t="s">
        <v>42</v>
      </c>
      <c r="C50" s="16">
        <v>134000</v>
      </c>
      <c r="D50" s="16">
        <v>134000</v>
      </c>
      <c r="E50" s="17">
        <f t="shared" si="0"/>
        <v>100</v>
      </c>
      <c r="F50" s="18"/>
    </row>
    <row r="51" spans="1:6" ht="99.75" x14ac:dyDescent="0.2">
      <c r="A51" s="14" t="s">
        <v>215</v>
      </c>
      <c r="B51" s="15" t="s">
        <v>43</v>
      </c>
      <c r="C51" s="16">
        <v>100000</v>
      </c>
      <c r="D51" s="16">
        <v>103166.69</v>
      </c>
      <c r="E51" s="17">
        <f t="shared" si="0"/>
        <v>103.16669</v>
      </c>
      <c r="F51" s="18"/>
    </row>
    <row r="52" spans="1:6" ht="99.75" x14ac:dyDescent="0.2">
      <c r="A52" s="14" t="s">
        <v>216</v>
      </c>
      <c r="B52" s="15" t="s">
        <v>44</v>
      </c>
      <c r="C52" s="16">
        <v>100000</v>
      </c>
      <c r="D52" s="16">
        <v>103166.69</v>
      </c>
      <c r="E52" s="17">
        <f t="shared" si="0"/>
        <v>103.16669</v>
      </c>
      <c r="F52" s="18"/>
    </row>
    <row r="53" spans="1:6" ht="99.75" x14ac:dyDescent="0.2">
      <c r="A53" s="14" t="s">
        <v>217</v>
      </c>
      <c r="B53" s="15" t="s">
        <v>45</v>
      </c>
      <c r="C53" s="16">
        <v>100000</v>
      </c>
      <c r="D53" s="16">
        <v>103166.69</v>
      </c>
      <c r="E53" s="17">
        <f t="shared" si="0"/>
        <v>103.16669</v>
      </c>
      <c r="F53" s="18"/>
    </row>
    <row r="54" spans="1:6" ht="28.5" x14ac:dyDescent="0.2">
      <c r="A54" s="14" t="s">
        <v>218</v>
      </c>
      <c r="B54" s="15" t="s">
        <v>46</v>
      </c>
      <c r="C54" s="16">
        <v>814000</v>
      </c>
      <c r="D54" s="16">
        <v>874760.1</v>
      </c>
      <c r="E54" s="17">
        <f t="shared" si="0"/>
        <v>107.46438574938576</v>
      </c>
      <c r="F54" s="18"/>
    </row>
    <row r="55" spans="1:6" ht="28.5" x14ac:dyDescent="0.2">
      <c r="A55" s="14" t="s">
        <v>219</v>
      </c>
      <c r="B55" s="15" t="s">
        <v>47</v>
      </c>
      <c r="C55" s="16">
        <v>814000</v>
      </c>
      <c r="D55" s="16">
        <v>874760.1</v>
      </c>
      <c r="E55" s="17">
        <f t="shared" si="0"/>
        <v>107.46438574938576</v>
      </c>
      <c r="F55" s="18"/>
    </row>
    <row r="56" spans="1:6" ht="28.5" x14ac:dyDescent="0.2">
      <c r="A56" s="14" t="s">
        <v>220</v>
      </c>
      <c r="B56" s="15" t="s">
        <v>48</v>
      </c>
      <c r="C56" s="16">
        <v>140000</v>
      </c>
      <c r="D56" s="16">
        <v>140422.29999999999</v>
      </c>
      <c r="E56" s="17">
        <f t="shared" si="0"/>
        <v>100.30164285714285</v>
      </c>
      <c r="F56" s="18"/>
    </row>
    <row r="57" spans="1:6" ht="28.5" x14ac:dyDescent="0.2">
      <c r="A57" s="14" t="s">
        <v>221</v>
      </c>
      <c r="B57" s="15" t="s">
        <v>49</v>
      </c>
      <c r="C57" s="16">
        <v>46000</v>
      </c>
      <c r="D57" s="16">
        <v>47240.75</v>
      </c>
      <c r="E57" s="17">
        <f t="shared" si="0"/>
        <v>102.69728260869566</v>
      </c>
      <c r="F57" s="18"/>
    </row>
    <row r="58" spans="1:6" ht="28.5" x14ac:dyDescent="0.2">
      <c r="A58" s="14" t="s">
        <v>222</v>
      </c>
      <c r="B58" s="15" t="s">
        <v>50</v>
      </c>
      <c r="C58" s="16">
        <v>628000</v>
      </c>
      <c r="D58" s="16">
        <v>687097.05</v>
      </c>
      <c r="E58" s="17">
        <f t="shared" si="0"/>
        <v>109.41035828025478</v>
      </c>
      <c r="F58" s="18"/>
    </row>
    <row r="59" spans="1:6" x14ac:dyDescent="0.2">
      <c r="A59" s="14" t="s">
        <v>223</v>
      </c>
      <c r="B59" s="15" t="s">
        <v>51</v>
      </c>
      <c r="C59" s="16">
        <v>228000</v>
      </c>
      <c r="D59" s="16">
        <v>292919.58</v>
      </c>
      <c r="E59" s="17">
        <f t="shared" si="0"/>
        <v>128.47350000000003</v>
      </c>
      <c r="F59" s="18"/>
    </row>
    <row r="60" spans="1:6" ht="28.5" x14ac:dyDescent="0.2">
      <c r="A60" s="14" t="s">
        <v>224</v>
      </c>
      <c r="B60" s="15" t="s">
        <v>52</v>
      </c>
      <c r="C60" s="16">
        <v>400000</v>
      </c>
      <c r="D60" s="16">
        <v>394177.47</v>
      </c>
      <c r="E60" s="17">
        <f t="shared" si="0"/>
        <v>98.544367499999993</v>
      </c>
      <c r="F60" s="18"/>
    </row>
    <row r="61" spans="1:6" ht="28.5" x14ac:dyDescent="0.2">
      <c r="A61" s="14" t="s">
        <v>225</v>
      </c>
      <c r="B61" s="15" t="s">
        <v>53</v>
      </c>
      <c r="C61" s="16">
        <v>337000</v>
      </c>
      <c r="D61" s="16">
        <v>524650.84</v>
      </c>
      <c r="E61" s="17">
        <f t="shared" si="0"/>
        <v>155.6827418397626</v>
      </c>
      <c r="F61" s="18"/>
    </row>
    <row r="62" spans="1:6" x14ac:dyDescent="0.2">
      <c r="A62" s="14" t="s">
        <v>226</v>
      </c>
      <c r="B62" s="15" t="s">
        <v>54</v>
      </c>
      <c r="C62" s="16">
        <v>337000</v>
      </c>
      <c r="D62" s="16">
        <v>524650.84</v>
      </c>
      <c r="E62" s="17">
        <f t="shared" si="0"/>
        <v>155.6827418397626</v>
      </c>
      <c r="F62" s="18"/>
    </row>
    <row r="63" spans="1:6" ht="42.75" x14ac:dyDescent="0.2">
      <c r="A63" s="14" t="s">
        <v>227</v>
      </c>
      <c r="B63" s="15" t="s">
        <v>55</v>
      </c>
      <c r="C63" s="16">
        <v>95000</v>
      </c>
      <c r="D63" s="16">
        <v>94700</v>
      </c>
      <c r="E63" s="17">
        <f t="shared" si="0"/>
        <v>99.68421052631578</v>
      </c>
      <c r="F63" s="18"/>
    </row>
    <row r="64" spans="1:6" ht="42.75" x14ac:dyDescent="0.2">
      <c r="A64" s="14" t="s">
        <v>228</v>
      </c>
      <c r="B64" s="15" t="s">
        <v>56</v>
      </c>
      <c r="C64" s="16">
        <v>95000</v>
      </c>
      <c r="D64" s="16">
        <v>94700</v>
      </c>
      <c r="E64" s="17">
        <f t="shared" si="0"/>
        <v>99.68421052631578</v>
      </c>
      <c r="F64" s="18"/>
    </row>
    <row r="65" spans="1:6" ht="28.5" x14ac:dyDescent="0.2">
      <c r="A65" s="14" t="s">
        <v>229</v>
      </c>
      <c r="B65" s="15" t="s">
        <v>57</v>
      </c>
      <c r="C65" s="16">
        <v>242000</v>
      </c>
      <c r="D65" s="16">
        <v>429950.84</v>
      </c>
      <c r="E65" s="17">
        <f t="shared" si="0"/>
        <v>177.66563636363637</v>
      </c>
      <c r="F65" s="18"/>
    </row>
    <row r="66" spans="1:6" ht="28.5" x14ac:dyDescent="0.2">
      <c r="A66" s="14" t="s">
        <v>230</v>
      </c>
      <c r="B66" s="15" t="s">
        <v>58</v>
      </c>
      <c r="C66" s="16">
        <v>242000</v>
      </c>
      <c r="D66" s="16">
        <v>429950.84</v>
      </c>
      <c r="E66" s="17">
        <f t="shared" si="0"/>
        <v>177.66563636363637</v>
      </c>
      <c r="F66" s="18"/>
    </row>
    <row r="67" spans="1:6" ht="28.5" x14ac:dyDescent="0.2">
      <c r="A67" s="14" t="s">
        <v>231</v>
      </c>
      <c r="B67" s="15" t="s">
        <v>59</v>
      </c>
      <c r="C67" s="16">
        <v>322000</v>
      </c>
      <c r="D67" s="16">
        <v>710733.99</v>
      </c>
      <c r="E67" s="17">
        <f t="shared" si="0"/>
        <v>220.72484161490684</v>
      </c>
      <c r="F67" s="18"/>
    </row>
    <row r="68" spans="1:6" ht="42.75" x14ac:dyDescent="0.2">
      <c r="A68" s="14" t="s">
        <v>232</v>
      </c>
      <c r="B68" s="15" t="s">
        <v>60</v>
      </c>
      <c r="C68" s="16">
        <v>300000</v>
      </c>
      <c r="D68" s="16">
        <v>600536.02</v>
      </c>
      <c r="E68" s="17">
        <f t="shared" si="0"/>
        <v>200.17867333333334</v>
      </c>
      <c r="F68" s="18"/>
    </row>
    <row r="69" spans="1:6" ht="42.75" x14ac:dyDescent="0.2">
      <c r="A69" s="14" t="s">
        <v>233</v>
      </c>
      <c r="B69" s="15" t="s">
        <v>61</v>
      </c>
      <c r="C69" s="16">
        <v>300000</v>
      </c>
      <c r="D69" s="16">
        <v>600536.02</v>
      </c>
      <c r="E69" s="17">
        <f t="shared" si="0"/>
        <v>200.17867333333334</v>
      </c>
      <c r="F69" s="18"/>
    </row>
    <row r="70" spans="1:6" ht="71.25" x14ac:dyDescent="0.2">
      <c r="A70" s="14" t="s">
        <v>234</v>
      </c>
      <c r="B70" s="15" t="s">
        <v>62</v>
      </c>
      <c r="C70" s="16">
        <v>170000</v>
      </c>
      <c r="D70" s="16">
        <v>339459.06</v>
      </c>
      <c r="E70" s="17">
        <f t="shared" si="0"/>
        <v>199.68180000000001</v>
      </c>
      <c r="F70" s="18"/>
    </row>
    <row r="71" spans="1:6" ht="57" x14ac:dyDescent="0.2">
      <c r="A71" s="14" t="s">
        <v>235</v>
      </c>
      <c r="B71" s="15" t="s">
        <v>63</v>
      </c>
      <c r="C71" s="16">
        <v>130000</v>
      </c>
      <c r="D71" s="16">
        <v>261076.96</v>
      </c>
      <c r="E71" s="17">
        <f t="shared" si="0"/>
        <v>200.82843076923078</v>
      </c>
      <c r="F71" s="18"/>
    </row>
    <row r="72" spans="1:6" ht="85.5" x14ac:dyDescent="0.2">
      <c r="A72" s="14" t="s">
        <v>236</v>
      </c>
      <c r="B72" s="15" t="s">
        <v>64</v>
      </c>
      <c r="C72" s="16">
        <v>22000</v>
      </c>
      <c r="D72" s="16">
        <v>110197.97</v>
      </c>
      <c r="E72" s="17">
        <f t="shared" ref="E72:E133" si="1">D72/C72*100</f>
        <v>500.89986363636365</v>
      </c>
      <c r="F72" s="18"/>
    </row>
    <row r="73" spans="1:6" ht="85.5" x14ac:dyDescent="0.2">
      <c r="A73" s="14" t="s">
        <v>237</v>
      </c>
      <c r="B73" s="15" t="s">
        <v>65</v>
      </c>
      <c r="C73" s="16">
        <v>22000</v>
      </c>
      <c r="D73" s="16">
        <v>110197.97</v>
      </c>
      <c r="E73" s="17">
        <f t="shared" si="1"/>
        <v>500.89986363636365</v>
      </c>
      <c r="F73" s="18"/>
    </row>
    <row r="74" spans="1:6" ht="114" x14ac:dyDescent="0.2">
      <c r="A74" s="14" t="s">
        <v>238</v>
      </c>
      <c r="B74" s="15" t="s">
        <v>66</v>
      </c>
      <c r="C74" s="16" t="s">
        <v>0</v>
      </c>
      <c r="D74" s="16">
        <v>20789.55</v>
      </c>
      <c r="E74" s="17"/>
      <c r="F74" s="18"/>
    </row>
    <row r="75" spans="1:6" ht="99.75" x14ac:dyDescent="0.2">
      <c r="A75" s="14" t="s">
        <v>239</v>
      </c>
      <c r="B75" s="15" t="s">
        <v>67</v>
      </c>
      <c r="C75" s="16">
        <v>22000</v>
      </c>
      <c r="D75" s="16">
        <v>89408.42</v>
      </c>
      <c r="E75" s="17">
        <f t="shared" si="1"/>
        <v>406.4019090909091</v>
      </c>
      <c r="F75" s="18"/>
    </row>
    <row r="76" spans="1:6" x14ac:dyDescent="0.2">
      <c r="A76" s="14" t="s">
        <v>240</v>
      </c>
      <c r="B76" s="15" t="s">
        <v>68</v>
      </c>
      <c r="C76" s="16">
        <v>217000</v>
      </c>
      <c r="D76" s="16">
        <v>220056.93</v>
      </c>
      <c r="E76" s="17">
        <f t="shared" si="1"/>
        <v>101.40872350230414</v>
      </c>
      <c r="F76" s="18"/>
    </row>
    <row r="77" spans="1:6" ht="42.75" x14ac:dyDescent="0.2">
      <c r="A77" s="14" t="s">
        <v>241</v>
      </c>
      <c r="B77" s="15" t="s">
        <v>69</v>
      </c>
      <c r="C77" s="16">
        <v>217000</v>
      </c>
      <c r="D77" s="16">
        <v>220056.93</v>
      </c>
      <c r="E77" s="17">
        <f t="shared" si="1"/>
        <v>101.40872350230414</v>
      </c>
      <c r="F77" s="18"/>
    </row>
    <row r="78" spans="1:6" ht="42.75" x14ac:dyDescent="0.2">
      <c r="A78" s="14" t="s">
        <v>242</v>
      </c>
      <c r="B78" s="15" t="s">
        <v>70</v>
      </c>
      <c r="C78" s="16">
        <v>217000</v>
      </c>
      <c r="D78" s="16">
        <v>220056.93</v>
      </c>
      <c r="E78" s="17">
        <f t="shared" si="1"/>
        <v>101.40872350230414</v>
      </c>
      <c r="F78" s="18"/>
    </row>
    <row r="79" spans="1:6" x14ac:dyDescent="0.2">
      <c r="A79" s="14" t="s">
        <v>243</v>
      </c>
      <c r="B79" s="15" t="s">
        <v>71</v>
      </c>
      <c r="C79" s="16">
        <v>1379000</v>
      </c>
      <c r="D79" s="16">
        <v>1402408.26</v>
      </c>
      <c r="E79" s="17">
        <f t="shared" si="1"/>
        <v>101.69748078317622</v>
      </c>
      <c r="F79" s="18"/>
    </row>
    <row r="80" spans="1:6" ht="42.75" x14ac:dyDescent="0.2">
      <c r="A80" s="14" t="s">
        <v>244</v>
      </c>
      <c r="B80" s="15" t="s">
        <v>72</v>
      </c>
      <c r="C80" s="16">
        <v>897000</v>
      </c>
      <c r="D80" s="16">
        <v>869967.89</v>
      </c>
      <c r="E80" s="17">
        <f t="shared" si="1"/>
        <v>96.986386845039021</v>
      </c>
      <c r="F80" s="18"/>
    </row>
    <row r="81" spans="1:6" ht="71.25" x14ac:dyDescent="0.2">
      <c r="A81" s="14" t="s">
        <v>245</v>
      </c>
      <c r="B81" s="15" t="s">
        <v>73</v>
      </c>
      <c r="C81" s="16">
        <v>5000</v>
      </c>
      <c r="D81" s="16">
        <v>5650</v>
      </c>
      <c r="E81" s="17">
        <f t="shared" si="1"/>
        <v>112.99999999999999</v>
      </c>
      <c r="F81" s="18"/>
    </row>
    <row r="82" spans="1:6" ht="99.75" x14ac:dyDescent="0.2">
      <c r="A82" s="14" t="s">
        <v>246</v>
      </c>
      <c r="B82" s="15" t="s">
        <v>74</v>
      </c>
      <c r="C82" s="16">
        <v>5000</v>
      </c>
      <c r="D82" s="16">
        <v>5650</v>
      </c>
      <c r="E82" s="17">
        <f t="shared" si="1"/>
        <v>112.99999999999999</v>
      </c>
      <c r="F82" s="18"/>
    </row>
    <row r="83" spans="1:6" ht="99.75" x14ac:dyDescent="0.2">
      <c r="A83" s="14" t="s">
        <v>247</v>
      </c>
      <c r="B83" s="15" t="s">
        <v>75</v>
      </c>
      <c r="C83" s="16">
        <v>98000</v>
      </c>
      <c r="D83" s="16">
        <v>95100.33</v>
      </c>
      <c r="E83" s="17">
        <f t="shared" si="1"/>
        <v>97.041153061224492</v>
      </c>
      <c r="F83" s="18"/>
    </row>
    <row r="84" spans="1:6" ht="128.25" x14ac:dyDescent="0.2">
      <c r="A84" s="14" t="s">
        <v>248</v>
      </c>
      <c r="B84" s="15" t="s">
        <v>76</v>
      </c>
      <c r="C84" s="16">
        <v>98000</v>
      </c>
      <c r="D84" s="16">
        <v>95100.33</v>
      </c>
      <c r="E84" s="17">
        <f t="shared" si="1"/>
        <v>97.041153061224492</v>
      </c>
      <c r="F84" s="18"/>
    </row>
    <row r="85" spans="1:6" ht="71.25" x14ac:dyDescent="0.2">
      <c r="A85" s="14" t="s">
        <v>249</v>
      </c>
      <c r="B85" s="15" t="s">
        <v>77</v>
      </c>
      <c r="C85" s="16">
        <v>30000</v>
      </c>
      <c r="D85" s="16">
        <v>34207.43</v>
      </c>
      <c r="E85" s="17">
        <f t="shared" si="1"/>
        <v>114.02476666666668</v>
      </c>
      <c r="F85" s="18"/>
    </row>
    <row r="86" spans="1:6" ht="99.75" x14ac:dyDescent="0.2">
      <c r="A86" s="14" t="s">
        <v>250</v>
      </c>
      <c r="B86" s="15" t="s">
        <v>78</v>
      </c>
      <c r="C86" s="16">
        <v>30000</v>
      </c>
      <c r="D86" s="16">
        <v>34207.43</v>
      </c>
      <c r="E86" s="17">
        <f t="shared" si="1"/>
        <v>114.02476666666668</v>
      </c>
      <c r="F86" s="18"/>
    </row>
    <row r="87" spans="1:6" ht="71.25" x14ac:dyDescent="0.2">
      <c r="A87" s="14" t="s">
        <v>251</v>
      </c>
      <c r="B87" s="15" t="s">
        <v>79</v>
      </c>
      <c r="C87" s="16">
        <v>359000</v>
      </c>
      <c r="D87" s="16">
        <v>359500</v>
      </c>
      <c r="E87" s="17">
        <f t="shared" si="1"/>
        <v>100.13927576601671</v>
      </c>
      <c r="F87" s="18"/>
    </row>
    <row r="88" spans="1:6" ht="99.75" x14ac:dyDescent="0.2">
      <c r="A88" s="14" t="s">
        <v>252</v>
      </c>
      <c r="B88" s="15" t="s">
        <v>80</v>
      </c>
      <c r="C88" s="16">
        <v>16000</v>
      </c>
      <c r="D88" s="16">
        <v>16500</v>
      </c>
      <c r="E88" s="17">
        <f t="shared" si="1"/>
        <v>103.125</v>
      </c>
      <c r="F88" s="18"/>
    </row>
    <row r="89" spans="1:6" ht="99.75" x14ac:dyDescent="0.2">
      <c r="A89" s="14" t="s">
        <v>253</v>
      </c>
      <c r="B89" s="15" t="s">
        <v>81</v>
      </c>
      <c r="C89" s="16">
        <v>343000</v>
      </c>
      <c r="D89" s="16">
        <v>343000</v>
      </c>
      <c r="E89" s="17">
        <f t="shared" si="1"/>
        <v>100</v>
      </c>
      <c r="F89" s="18"/>
    </row>
    <row r="90" spans="1:6" ht="71.25" x14ac:dyDescent="0.2">
      <c r="A90" s="14" t="s">
        <v>254</v>
      </c>
      <c r="B90" s="15" t="s">
        <v>82</v>
      </c>
      <c r="C90" s="16" t="s">
        <v>0</v>
      </c>
      <c r="D90" s="16">
        <v>4000</v>
      </c>
      <c r="E90" s="17"/>
      <c r="F90" s="18"/>
    </row>
    <row r="91" spans="1:6" ht="99.75" x14ac:dyDescent="0.2">
      <c r="A91" s="14" t="s">
        <v>255</v>
      </c>
      <c r="B91" s="15" t="s">
        <v>83</v>
      </c>
      <c r="C91" s="16" t="s">
        <v>0</v>
      </c>
      <c r="D91" s="16">
        <v>4000</v>
      </c>
      <c r="E91" s="17"/>
      <c r="F91" s="18"/>
    </row>
    <row r="92" spans="1:6" ht="85.5" x14ac:dyDescent="0.2">
      <c r="A92" s="14" t="s">
        <v>256</v>
      </c>
      <c r="B92" s="15" t="s">
        <v>84</v>
      </c>
      <c r="C92" s="16">
        <v>18000</v>
      </c>
      <c r="D92" s="16">
        <v>21500</v>
      </c>
      <c r="E92" s="17">
        <f t="shared" si="1"/>
        <v>119.44444444444444</v>
      </c>
      <c r="F92" s="18"/>
    </row>
    <row r="93" spans="1:6" ht="114" x14ac:dyDescent="0.2">
      <c r="A93" s="14" t="s">
        <v>257</v>
      </c>
      <c r="B93" s="15" t="s">
        <v>85</v>
      </c>
      <c r="C93" s="16">
        <v>18000</v>
      </c>
      <c r="D93" s="16">
        <v>21500</v>
      </c>
      <c r="E93" s="17">
        <f t="shared" si="1"/>
        <v>119.44444444444444</v>
      </c>
      <c r="F93" s="18"/>
    </row>
    <row r="94" spans="1:6" ht="85.5" x14ac:dyDescent="0.2">
      <c r="A94" s="14" t="s">
        <v>258</v>
      </c>
      <c r="B94" s="15" t="s">
        <v>86</v>
      </c>
      <c r="C94" s="16">
        <v>7000</v>
      </c>
      <c r="D94" s="16">
        <v>8300</v>
      </c>
      <c r="E94" s="17">
        <f t="shared" si="1"/>
        <v>118.57142857142857</v>
      </c>
      <c r="F94" s="18"/>
    </row>
    <row r="95" spans="1:6" ht="142.5" x14ac:dyDescent="0.2">
      <c r="A95" s="14" t="s">
        <v>259</v>
      </c>
      <c r="B95" s="15" t="s">
        <v>87</v>
      </c>
      <c r="C95" s="16">
        <v>7000</v>
      </c>
      <c r="D95" s="16">
        <v>8300</v>
      </c>
      <c r="E95" s="17">
        <f t="shared" si="1"/>
        <v>118.57142857142857</v>
      </c>
      <c r="F95" s="18"/>
    </row>
    <row r="96" spans="1:6" ht="71.25" x14ac:dyDescent="0.2">
      <c r="A96" s="14" t="s">
        <v>336</v>
      </c>
      <c r="B96" s="15" t="s">
        <v>88</v>
      </c>
      <c r="C96" s="16">
        <v>22000</v>
      </c>
      <c r="D96" s="16">
        <v>23145.38</v>
      </c>
      <c r="E96" s="17">
        <f t="shared" si="1"/>
        <v>105.20627272727275</v>
      </c>
      <c r="F96" s="18"/>
    </row>
    <row r="97" spans="1:6" ht="99.75" x14ac:dyDescent="0.2">
      <c r="A97" s="14" t="s">
        <v>335</v>
      </c>
      <c r="B97" s="15" t="s">
        <v>89</v>
      </c>
      <c r="C97" s="16">
        <v>22000</v>
      </c>
      <c r="D97" s="16">
        <v>23145.38</v>
      </c>
      <c r="E97" s="17">
        <f t="shared" si="1"/>
        <v>105.20627272727275</v>
      </c>
      <c r="F97" s="18"/>
    </row>
    <row r="98" spans="1:6" ht="71.25" x14ac:dyDescent="0.2">
      <c r="A98" s="14" t="s">
        <v>334</v>
      </c>
      <c r="B98" s="15" t="s">
        <v>90</v>
      </c>
      <c r="C98" s="16">
        <v>38000</v>
      </c>
      <c r="D98" s="16">
        <v>40342.99</v>
      </c>
      <c r="E98" s="17">
        <f t="shared" si="1"/>
        <v>106.16576315789472</v>
      </c>
      <c r="F98" s="18"/>
    </row>
    <row r="99" spans="1:6" ht="99.75" x14ac:dyDescent="0.2">
      <c r="A99" s="14" t="s">
        <v>333</v>
      </c>
      <c r="B99" s="15" t="s">
        <v>91</v>
      </c>
      <c r="C99" s="16">
        <v>38000</v>
      </c>
      <c r="D99" s="16">
        <v>40342.99</v>
      </c>
      <c r="E99" s="17">
        <f t="shared" si="1"/>
        <v>106.16576315789472</v>
      </c>
      <c r="F99" s="18"/>
    </row>
    <row r="100" spans="1:6" ht="85.5" x14ac:dyDescent="0.2">
      <c r="A100" s="14" t="s">
        <v>332</v>
      </c>
      <c r="B100" s="15" t="s">
        <v>92</v>
      </c>
      <c r="C100" s="16">
        <v>320000</v>
      </c>
      <c r="D100" s="16">
        <v>278221.76</v>
      </c>
      <c r="E100" s="17">
        <f t="shared" si="1"/>
        <v>86.944300000000013</v>
      </c>
      <c r="F100" s="18"/>
    </row>
    <row r="101" spans="1:6" ht="114" x14ac:dyDescent="0.2">
      <c r="A101" s="14" t="s">
        <v>331</v>
      </c>
      <c r="B101" s="15" t="s">
        <v>93</v>
      </c>
      <c r="C101" s="16">
        <v>320000</v>
      </c>
      <c r="D101" s="16">
        <v>278221.76</v>
      </c>
      <c r="E101" s="17">
        <f t="shared" si="1"/>
        <v>86.944300000000013</v>
      </c>
      <c r="F101" s="18"/>
    </row>
    <row r="102" spans="1:6" ht="142.5" x14ac:dyDescent="0.2">
      <c r="A102" s="14" t="s">
        <v>330</v>
      </c>
      <c r="B102" s="15" t="s">
        <v>94</v>
      </c>
      <c r="C102" s="16">
        <v>200000</v>
      </c>
      <c r="D102" s="16">
        <v>225100</v>
      </c>
      <c r="E102" s="17">
        <f t="shared" si="1"/>
        <v>112.55</v>
      </c>
      <c r="F102" s="18"/>
    </row>
    <row r="103" spans="1:6" ht="171" x14ac:dyDescent="0.2">
      <c r="A103" s="14" t="s">
        <v>329</v>
      </c>
      <c r="B103" s="15" t="s">
        <v>95</v>
      </c>
      <c r="C103" s="16">
        <v>200000</v>
      </c>
      <c r="D103" s="16">
        <v>225100</v>
      </c>
      <c r="E103" s="17">
        <f t="shared" si="1"/>
        <v>112.55</v>
      </c>
      <c r="F103" s="18"/>
    </row>
    <row r="104" spans="1:6" ht="128.25" x14ac:dyDescent="0.2">
      <c r="A104" s="14" t="s">
        <v>328</v>
      </c>
      <c r="B104" s="15" t="s">
        <v>96</v>
      </c>
      <c r="C104" s="16">
        <v>34000</v>
      </c>
      <c r="D104" s="16">
        <v>34571.32</v>
      </c>
      <c r="E104" s="17">
        <f t="shared" si="1"/>
        <v>101.68035294117648</v>
      </c>
      <c r="F104" s="18"/>
    </row>
    <row r="105" spans="1:6" ht="71.25" x14ac:dyDescent="0.2">
      <c r="A105" s="14" t="s">
        <v>327</v>
      </c>
      <c r="B105" s="15" t="s">
        <v>97</v>
      </c>
      <c r="C105" s="16">
        <v>29000</v>
      </c>
      <c r="D105" s="16">
        <v>29571.32</v>
      </c>
      <c r="E105" s="17">
        <f t="shared" si="1"/>
        <v>101.97006896551724</v>
      </c>
      <c r="F105" s="18"/>
    </row>
    <row r="106" spans="1:6" ht="85.5" x14ac:dyDescent="0.2">
      <c r="A106" s="14" t="s">
        <v>326</v>
      </c>
      <c r="B106" s="15" t="s">
        <v>98</v>
      </c>
      <c r="C106" s="16">
        <v>29000</v>
      </c>
      <c r="D106" s="16">
        <v>29571.32</v>
      </c>
      <c r="E106" s="17">
        <f t="shared" si="1"/>
        <v>101.97006896551724</v>
      </c>
      <c r="F106" s="18"/>
    </row>
    <row r="107" spans="1:6" ht="99.75" x14ac:dyDescent="0.2">
      <c r="A107" s="14" t="s">
        <v>325</v>
      </c>
      <c r="B107" s="15" t="s">
        <v>99</v>
      </c>
      <c r="C107" s="16">
        <v>5000</v>
      </c>
      <c r="D107" s="16">
        <v>5000</v>
      </c>
      <c r="E107" s="17">
        <f t="shared" si="1"/>
        <v>100</v>
      </c>
      <c r="F107" s="18"/>
    </row>
    <row r="108" spans="1:6" ht="85.5" x14ac:dyDescent="0.2">
      <c r="A108" s="14" t="s">
        <v>324</v>
      </c>
      <c r="B108" s="15" t="s">
        <v>100</v>
      </c>
      <c r="C108" s="16">
        <v>5000</v>
      </c>
      <c r="D108" s="16">
        <v>5000</v>
      </c>
      <c r="E108" s="17">
        <f t="shared" si="1"/>
        <v>100</v>
      </c>
      <c r="F108" s="18"/>
    </row>
    <row r="109" spans="1:6" ht="28.5" x14ac:dyDescent="0.2">
      <c r="A109" s="14" t="s">
        <v>323</v>
      </c>
      <c r="B109" s="15" t="s">
        <v>101</v>
      </c>
      <c r="C109" s="16">
        <v>168000</v>
      </c>
      <c r="D109" s="16">
        <v>169456.68</v>
      </c>
      <c r="E109" s="17">
        <f t="shared" si="1"/>
        <v>100.86707142857144</v>
      </c>
      <c r="F109" s="18"/>
    </row>
    <row r="110" spans="1:6" ht="85.5" x14ac:dyDescent="0.2">
      <c r="A110" s="14" t="s">
        <v>322</v>
      </c>
      <c r="B110" s="15" t="s">
        <v>102</v>
      </c>
      <c r="C110" s="16">
        <v>168000</v>
      </c>
      <c r="D110" s="16">
        <v>169456.68</v>
      </c>
      <c r="E110" s="17">
        <f t="shared" si="1"/>
        <v>100.86707142857144</v>
      </c>
      <c r="F110" s="18"/>
    </row>
    <row r="111" spans="1:6" ht="85.5" x14ac:dyDescent="0.2">
      <c r="A111" s="14" t="s">
        <v>321</v>
      </c>
      <c r="B111" s="15" t="s">
        <v>103</v>
      </c>
      <c r="C111" s="16">
        <v>151000</v>
      </c>
      <c r="D111" s="16">
        <v>152049.06</v>
      </c>
      <c r="E111" s="17">
        <f t="shared" si="1"/>
        <v>100.69474172185431</v>
      </c>
      <c r="F111" s="18"/>
    </row>
    <row r="112" spans="1:6" ht="85.5" x14ac:dyDescent="0.2">
      <c r="A112" s="14" t="s">
        <v>320</v>
      </c>
      <c r="B112" s="15" t="s">
        <v>104</v>
      </c>
      <c r="C112" s="16">
        <v>17000</v>
      </c>
      <c r="D112" s="16">
        <v>17407.62</v>
      </c>
      <c r="E112" s="17">
        <f t="shared" si="1"/>
        <v>102.39776470588235</v>
      </c>
      <c r="F112" s="18"/>
    </row>
    <row r="113" spans="1:6" ht="28.5" x14ac:dyDescent="0.2">
      <c r="A113" s="14" t="s">
        <v>319</v>
      </c>
      <c r="B113" s="15" t="s">
        <v>105</v>
      </c>
      <c r="C113" s="16">
        <v>80000</v>
      </c>
      <c r="D113" s="16">
        <v>103312.37</v>
      </c>
      <c r="E113" s="17">
        <f t="shared" si="1"/>
        <v>129.14046249999998</v>
      </c>
      <c r="F113" s="18"/>
    </row>
    <row r="114" spans="1:6" ht="128.25" x14ac:dyDescent="0.2">
      <c r="A114" s="14" t="s">
        <v>318</v>
      </c>
      <c r="B114" s="15" t="s">
        <v>106</v>
      </c>
      <c r="C114" s="16">
        <v>80000</v>
      </c>
      <c r="D114" s="16">
        <v>103312.37</v>
      </c>
      <c r="E114" s="17">
        <f t="shared" si="1"/>
        <v>129.14046249999998</v>
      </c>
      <c r="F114" s="18"/>
    </row>
    <row r="115" spans="1:6" x14ac:dyDescent="0.2">
      <c r="A115" s="14" t="s">
        <v>317</v>
      </c>
      <c r="B115" s="15" t="s">
        <v>107</v>
      </c>
      <c r="C115" s="16">
        <v>29000</v>
      </c>
      <c r="D115" s="16">
        <v>29110.5</v>
      </c>
      <c r="E115" s="17">
        <f t="shared" si="1"/>
        <v>100.38103448275861</v>
      </c>
      <c r="F115" s="18"/>
    </row>
    <row r="116" spans="1:6" x14ac:dyDescent="0.2">
      <c r="A116" s="14" t="s">
        <v>316</v>
      </c>
      <c r="B116" s="15" t="s">
        <v>108</v>
      </c>
      <c r="C116" s="16">
        <v>29000</v>
      </c>
      <c r="D116" s="16">
        <v>29110.5</v>
      </c>
      <c r="E116" s="17">
        <f t="shared" si="1"/>
        <v>100.38103448275861</v>
      </c>
      <c r="F116" s="18"/>
    </row>
    <row r="117" spans="1:6" ht="28.5" x14ac:dyDescent="0.2">
      <c r="A117" s="14" t="s">
        <v>315</v>
      </c>
      <c r="B117" s="15" t="s">
        <v>109</v>
      </c>
      <c r="C117" s="16">
        <v>29000</v>
      </c>
      <c r="D117" s="16">
        <v>29110.5</v>
      </c>
      <c r="E117" s="17">
        <f t="shared" si="1"/>
        <v>100.38103448275861</v>
      </c>
      <c r="F117" s="18"/>
    </row>
    <row r="118" spans="1:6" x14ac:dyDescent="0.2">
      <c r="A118" s="14" t="s">
        <v>314</v>
      </c>
      <c r="B118" s="15" t="s">
        <v>110</v>
      </c>
      <c r="C118" s="16">
        <v>446206883.75</v>
      </c>
      <c r="D118" s="16">
        <v>426199912.87</v>
      </c>
      <c r="E118" s="17">
        <f t="shared" si="1"/>
        <v>95.516211961622389</v>
      </c>
      <c r="F118" s="18"/>
    </row>
    <row r="119" spans="1:6" ht="42.75" x14ac:dyDescent="0.2">
      <c r="A119" s="14" t="s">
        <v>313</v>
      </c>
      <c r="B119" s="15" t="s">
        <v>111</v>
      </c>
      <c r="C119" s="16">
        <v>446206883.75</v>
      </c>
      <c r="D119" s="16">
        <v>426231791.87</v>
      </c>
      <c r="E119" s="17">
        <f t="shared" si="1"/>
        <v>95.523356405413139</v>
      </c>
      <c r="F119" s="18"/>
    </row>
    <row r="120" spans="1:6" ht="28.5" x14ac:dyDescent="0.2">
      <c r="A120" s="14" t="s">
        <v>312</v>
      </c>
      <c r="B120" s="15" t="s">
        <v>112</v>
      </c>
      <c r="C120" s="16">
        <v>78265430</v>
      </c>
      <c r="D120" s="16">
        <v>78265430</v>
      </c>
      <c r="E120" s="17">
        <f t="shared" si="1"/>
        <v>100</v>
      </c>
      <c r="F120" s="18"/>
    </row>
    <row r="121" spans="1:6" ht="28.5" x14ac:dyDescent="0.2">
      <c r="A121" s="14" t="s">
        <v>311</v>
      </c>
      <c r="B121" s="15" t="s">
        <v>113</v>
      </c>
      <c r="C121" s="16">
        <v>60927000</v>
      </c>
      <c r="D121" s="16">
        <v>60927000</v>
      </c>
      <c r="E121" s="17">
        <f t="shared" si="1"/>
        <v>100</v>
      </c>
      <c r="F121" s="18"/>
    </row>
    <row r="122" spans="1:6" ht="42.75" x14ac:dyDescent="0.2">
      <c r="A122" s="14" t="s">
        <v>310</v>
      </c>
      <c r="B122" s="15" t="s">
        <v>114</v>
      </c>
      <c r="C122" s="16">
        <v>60927000</v>
      </c>
      <c r="D122" s="16">
        <v>60927000</v>
      </c>
      <c r="E122" s="17">
        <f t="shared" si="1"/>
        <v>100</v>
      </c>
      <c r="F122" s="18"/>
    </row>
    <row r="123" spans="1:6" ht="28.5" x14ac:dyDescent="0.2">
      <c r="A123" s="14" t="s">
        <v>309</v>
      </c>
      <c r="B123" s="15" t="s">
        <v>115</v>
      </c>
      <c r="C123" s="16">
        <v>17137970</v>
      </c>
      <c r="D123" s="16">
        <v>17137970</v>
      </c>
      <c r="E123" s="17">
        <f t="shared" si="1"/>
        <v>100</v>
      </c>
      <c r="F123" s="18"/>
    </row>
    <row r="124" spans="1:6" ht="42.75" x14ac:dyDescent="0.2">
      <c r="A124" s="14" t="s">
        <v>308</v>
      </c>
      <c r="B124" s="15" t="s">
        <v>116</v>
      </c>
      <c r="C124" s="16">
        <v>17137970</v>
      </c>
      <c r="D124" s="16">
        <v>17137970</v>
      </c>
      <c r="E124" s="17">
        <f t="shared" si="1"/>
        <v>100</v>
      </c>
      <c r="F124" s="18"/>
    </row>
    <row r="125" spans="1:6" ht="114" x14ac:dyDescent="0.2">
      <c r="A125" s="14" t="s">
        <v>307</v>
      </c>
      <c r="B125" s="15" t="s">
        <v>117</v>
      </c>
      <c r="C125" s="16">
        <v>200460</v>
      </c>
      <c r="D125" s="16">
        <v>200460</v>
      </c>
      <c r="E125" s="17">
        <f t="shared" si="1"/>
        <v>100</v>
      </c>
      <c r="F125" s="18"/>
    </row>
    <row r="126" spans="1:6" ht="114" x14ac:dyDescent="0.2">
      <c r="A126" s="14" t="s">
        <v>306</v>
      </c>
      <c r="B126" s="15" t="s">
        <v>118</v>
      </c>
      <c r="C126" s="16">
        <v>200460</v>
      </c>
      <c r="D126" s="16">
        <v>200460</v>
      </c>
      <c r="E126" s="17">
        <f t="shared" si="1"/>
        <v>100</v>
      </c>
      <c r="F126" s="18"/>
    </row>
    <row r="127" spans="1:6" ht="28.5" x14ac:dyDescent="0.2">
      <c r="A127" s="14" t="s">
        <v>305</v>
      </c>
      <c r="B127" s="15" t="s">
        <v>119</v>
      </c>
      <c r="C127" s="16">
        <v>39930263.340000004</v>
      </c>
      <c r="D127" s="16">
        <v>36501534.479999997</v>
      </c>
      <c r="E127" s="17">
        <f t="shared" si="1"/>
        <v>91.413207494263403</v>
      </c>
      <c r="F127" s="18"/>
    </row>
    <row r="128" spans="1:6" ht="42.75" x14ac:dyDescent="0.2">
      <c r="A128" s="14" t="s">
        <v>304</v>
      </c>
      <c r="B128" s="15" t="s">
        <v>120</v>
      </c>
      <c r="C128" s="16">
        <v>1172441.8400000001</v>
      </c>
      <c r="D128" s="16">
        <v>1172441.8400000001</v>
      </c>
      <c r="E128" s="17">
        <f t="shared" si="1"/>
        <v>100</v>
      </c>
      <c r="F128" s="18"/>
    </row>
    <row r="129" spans="1:6" ht="42.75" x14ac:dyDescent="0.2">
      <c r="A129" s="14" t="s">
        <v>303</v>
      </c>
      <c r="B129" s="15" t="s">
        <v>121</v>
      </c>
      <c r="C129" s="16">
        <v>1172441.8400000001</v>
      </c>
      <c r="D129" s="16">
        <v>1172441.8400000001</v>
      </c>
      <c r="E129" s="17">
        <f t="shared" si="1"/>
        <v>100</v>
      </c>
      <c r="F129" s="18"/>
    </row>
    <row r="130" spans="1:6" ht="42.75" x14ac:dyDescent="0.2">
      <c r="A130" s="14" t="s">
        <v>302</v>
      </c>
      <c r="B130" s="15" t="s">
        <v>122</v>
      </c>
      <c r="C130" s="16">
        <v>895660</v>
      </c>
      <c r="D130" s="16">
        <v>895660</v>
      </c>
      <c r="E130" s="17">
        <f t="shared" si="1"/>
        <v>100</v>
      </c>
      <c r="F130" s="18"/>
    </row>
    <row r="131" spans="1:6" ht="57" x14ac:dyDescent="0.2">
      <c r="A131" s="14" t="s">
        <v>301</v>
      </c>
      <c r="B131" s="15" t="s">
        <v>123</v>
      </c>
      <c r="C131" s="16">
        <v>895660</v>
      </c>
      <c r="D131" s="16">
        <v>895660</v>
      </c>
      <c r="E131" s="17">
        <f t="shared" si="1"/>
        <v>100</v>
      </c>
      <c r="F131" s="18"/>
    </row>
    <row r="132" spans="1:6" ht="42.75" x14ac:dyDescent="0.2">
      <c r="A132" s="14" t="s">
        <v>300</v>
      </c>
      <c r="B132" s="15" t="s">
        <v>124</v>
      </c>
      <c r="C132" s="16">
        <v>3010203</v>
      </c>
      <c r="D132" s="16">
        <v>2287754.1800000002</v>
      </c>
      <c r="E132" s="17">
        <f t="shared" si="1"/>
        <v>75.999996677964916</v>
      </c>
      <c r="F132" s="18"/>
    </row>
    <row r="133" spans="1:6" ht="42.75" x14ac:dyDescent="0.2">
      <c r="A133" s="14" t="s">
        <v>299</v>
      </c>
      <c r="B133" s="15" t="s">
        <v>125</v>
      </c>
      <c r="C133" s="16">
        <v>3010203</v>
      </c>
      <c r="D133" s="16">
        <v>2287754.1800000002</v>
      </c>
      <c r="E133" s="17">
        <f t="shared" si="1"/>
        <v>75.999996677964916</v>
      </c>
      <c r="F133" s="18"/>
    </row>
    <row r="134" spans="1:6" ht="57" x14ac:dyDescent="0.2">
      <c r="A134" s="14" t="s">
        <v>298</v>
      </c>
      <c r="B134" s="15" t="s">
        <v>126</v>
      </c>
      <c r="C134" s="16">
        <v>6517953</v>
      </c>
      <c r="D134" s="16">
        <v>6053495.5199999996</v>
      </c>
      <c r="E134" s="17">
        <f t="shared" ref="E134:E173" si="2">D134/C134*100</f>
        <v>92.874181817512337</v>
      </c>
      <c r="F134" s="18"/>
    </row>
    <row r="135" spans="1:6" ht="71.25" x14ac:dyDescent="0.2">
      <c r="A135" s="14" t="s">
        <v>297</v>
      </c>
      <c r="B135" s="15" t="s">
        <v>127</v>
      </c>
      <c r="C135" s="16">
        <v>6517953</v>
      </c>
      <c r="D135" s="16">
        <v>6053495.5199999996</v>
      </c>
      <c r="E135" s="17">
        <f t="shared" si="2"/>
        <v>92.874181817512337</v>
      </c>
      <c r="F135" s="18"/>
    </row>
    <row r="136" spans="1:6" ht="57" x14ac:dyDescent="0.2">
      <c r="A136" s="14" t="s">
        <v>296</v>
      </c>
      <c r="B136" s="15" t="s">
        <v>128</v>
      </c>
      <c r="C136" s="16">
        <v>1678917</v>
      </c>
      <c r="D136" s="16">
        <v>1338544.67</v>
      </c>
      <c r="E136" s="17">
        <f t="shared" si="2"/>
        <v>79.726673206596871</v>
      </c>
      <c r="F136" s="18"/>
    </row>
    <row r="137" spans="1:6" ht="57" x14ac:dyDescent="0.2">
      <c r="A137" s="14" t="s">
        <v>295</v>
      </c>
      <c r="B137" s="15" t="s">
        <v>129</v>
      </c>
      <c r="C137" s="16">
        <v>1678917</v>
      </c>
      <c r="D137" s="16">
        <v>1338544.67</v>
      </c>
      <c r="E137" s="17">
        <f t="shared" si="2"/>
        <v>79.726673206596871</v>
      </c>
      <c r="F137" s="18"/>
    </row>
    <row r="138" spans="1:6" ht="71.25" x14ac:dyDescent="0.2">
      <c r="A138" s="14" t="s">
        <v>294</v>
      </c>
      <c r="B138" s="15" t="s">
        <v>130</v>
      </c>
      <c r="C138" s="16">
        <v>92280</v>
      </c>
      <c r="D138" s="16">
        <v>92280</v>
      </c>
      <c r="E138" s="17">
        <f t="shared" si="2"/>
        <v>100</v>
      </c>
      <c r="F138" s="18"/>
    </row>
    <row r="139" spans="1:6" ht="71.25" x14ac:dyDescent="0.2">
      <c r="A139" s="14" t="s">
        <v>293</v>
      </c>
      <c r="B139" s="15" t="s">
        <v>131</v>
      </c>
      <c r="C139" s="16">
        <v>92280</v>
      </c>
      <c r="D139" s="16">
        <v>92280</v>
      </c>
      <c r="E139" s="17">
        <f t="shared" si="2"/>
        <v>100</v>
      </c>
      <c r="F139" s="18"/>
    </row>
    <row r="140" spans="1:6" ht="57" x14ac:dyDescent="0.2">
      <c r="A140" s="14" t="s">
        <v>292</v>
      </c>
      <c r="B140" s="15" t="s">
        <v>132</v>
      </c>
      <c r="C140" s="16">
        <v>8936957</v>
      </c>
      <c r="D140" s="16">
        <v>7208647.2800000003</v>
      </c>
      <c r="E140" s="17">
        <f t="shared" si="2"/>
        <v>80.661093927161119</v>
      </c>
      <c r="F140" s="18"/>
    </row>
    <row r="141" spans="1:6" ht="57" x14ac:dyDescent="0.2">
      <c r="A141" s="14" t="s">
        <v>291</v>
      </c>
      <c r="B141" s="15" t="s">
        <v>133</v>
      </c>
      <c r="C141" s="16">
        <v>8936957</v>
      </c>
      <c r="D141" s="16">
        <v>7208647.2800000003</v>
      </c>
      <c r="E141" s="17">
        <f t="shared" si="2"/>
        <v>80.661093927161119</v>
      </c>
      <c r="F141" s="18"/>
    </row>
    <row r="142" spans="1:6" ht="28.5" x14ac:dyDescent="0.2">
      <c r="A142" s="14" t="s">
        <v>290</v>
      </c>
      <c r="B142" s="15" t="s">
        <v>134</v>
      </c>
      <c r="C142" s="16">
        <v>2484987.13</v>
      </c>
      <c r="D142" s="16">
        <v>2484987.13</v>
      </c>
      <c r="E142" s="17">
        <f t="shared" si="2"/>
        <v>100</v>
      </c>
      <c r="F142" s="18"/>
    </row>
    <row r="143" spans="1:6" ht="42.75" x14ac:dyDescent="0.2">
      <c r="A143" s="14" t="s">
        <v>289</v>
      </c>
      <c r="B143" s="15" t="s">
        <v>135</v>
      </c>
      <c r="C143" s="16">
        <v>2484987.13</v>
      </c>
      <c r="D143" s="16">
        <v>2484987.13</v>
      </c>
      <c r="E143" s="17">
        <f t="shared" si="2"/>
        <v>100</v>
      </c>
      <c r="F143" s="18"/>
    </row>
    <row r="144" spans="1:6" ht="28.5" x14ac:dyDescent="0.2">
      <c r="A144" s="14" t="s">
        <v>288</v>
      </c>
      <c r="B144" s="15" t="s">
        <v>136</v>
      </c>
      <c r="C144" s="16">
        <v>373778</v>
      </c>
      <c r="D144" s="16">
        <v>373778</v>
      </c>
      <c r="E144" s="17">
        <f t="shared" si="2"/>
        <v>100</v>
      </c>
      <c r="F144" s="18"/>
    </row>
    <row r="145" spans="1:6" ht="28.5" x14ac:dyDescent="0.2">
      <c r="A145" s="14" t="s">
        <v>287</v>
      </c>
      <c r="B145" s="15" t="s">
        <v>137</v>
      </c>
      <c r="C145" s="16">
        <v>373778</v>
      </c>
      <c r="D145" s="16">
        <v>373778</v>
      </c>
      <c r="E145" s="17">
        <f t="shared" si="2"/>
        <v>100</v>
      </c>
      <c r="F145" s="18"/>
    </row>
    <row r="146" spans="1:6" ht="71.25" x14ac:dyDescent="0.2">
      <c r="A146" s="14" t="s">
        <v>286</v>
      </c>
      <c r="B146" s="15" t="s">
        <v>138</v>
      </c>
      <c r="C146" s="16">
        <v>3573474.79</v>
      </c>
      <c r="D146" s="16">
        <v>3573474.79</v>
      </c>
      <c r="E146" s="17">
        <f t="shared" si="2"/>
        <v>100</v>
      </c>
      <c r="F146" s="18"/>
    </row>
    <row r="147" spans="1:6" ht="71.25" x14ac:dyDescent="0.2">
      <c r="A147" s="14" t="s">
        <v>285</v>
      </c>
      <c r="B147" s="15" t="s">
        <v>139</v>
      </c>
      <c r="C147" s="16">
        <v>3573474.79</v>
      </c>
      <c r="D147" s="16">
        <v>3573474.79</v>
      </c>
      <c r="E147" s="17">
        <f t="shared" si="2"/>
        <v>100</v>
      </c>
      <c r="F147" s="18"/>
    </row>
    <row r="148" spans="1:6" x14ac:dyDescent="0.2">
      <c r="A148" s="14" t="s">
        <v>284</v>
      </c>
      <c r="B148" s="15" t="s">
        <v>140</v>
      </c>
      <c r="C148" s="16">
        <v>11193611.58</v>
      </c>
      <c r="D148" s="16">
        <v>11020471.07</v>
      </c>
      <c r="E148" s="17">
        <f t="shared" si="2"/>
        <v>98.453220314439392</v>
      </c>
      <c r="F148" s="18"/>
    </row>
    <row r="149" spans="1:6" ht="28.5" x14ac:dyDescent="0.2">
      <c r="A149" s="14" t="s">
        <v>283</v>
      </c>
      <c r="B149" s="15" t="s">
        <v>141</v>
      </c>
      <c r="C149" s="16">
        <v>11193611.58</v>
      </c>
      <c r="D149" s="16">
        <v>11020471.07</v>
      </c>
      <c r="E149" s="17">
        <f t="shared" si="2"/>
        <v>98.453220314439392</v>
      </c>
      <c r="F149" s="18"/>
    </row>
    <row r="150" spans="1:6" ht="28.5" x14ac:dyDescent="0.2">
      <c r="A150" s="14" t="s">
        <v>282</v>
      </c>
      <c r="B150" s="15" t="s">
        <v>142</v>
      </c>
      <c r="C150" s="16">
        <v>290754297.07999998</v>
      </c>
      <c r="D150" s="16">
        <v>275459980.13999999</v>
      </c>
      <c r="E150" s="17">
        <f t="shared" si="2"/>
        <v>94.739779568660396</v>
      </c>
      <c r="F150" s="18"/>
    </row>
    <row r="151" spans="1:6" ht="42.75" x14ac:dyDescent="0.2">
      <c r="A151" s="14" t="s">
        <v>281</v>
      </c>
      <c r="B151" s="15" t="s">
        <v>143</v>
      </c>
      <c r="C151" s="16">
        <v>276112071.5</v>
      </c>
      <c r="D151" s="16">
        <v>272654676.80000001</v>
      </c>
      <c r="E151" s="17">
        <f t="shared" si="2"/>
        <v>98.747829212530462</v>
      </c>
      <c r="F151" s="18"/>
    </row>
    <row r="152" spans="1:6" ht="42.75" x14ac:dyDescent="0.2">
      <c r="A152" s="14" t="s">
        <v>280</v>
      </c>
      <c r="B152" s="15" t="s">
        <v>144</v>
      </c>
      <c r="C152" s="16">
        <v>276112071.5</v>
      </c>
      <c r="D152" s="16">
        <v>272654676.80000001</v>
      </c>
      <c r="E152" s="17">
        <f t="shared" si="2"/>
        <v>98.747829212530462</v>
      </c>
      <c r="F152" s="18"/>
    </row>
    <row r="153" spans="1:6" ht="85.5" x14ac:dyDescent="0.2">
      <c r="A153" s="14" t="s">
        <v>279</v>
      </c>
      <c r="B153" s="15" t="s">
        <v>145</v>
      </c>
      <c r="C153" s="16">
        <v>3416233</v>
      </c>
      <c r="D153" s="16">
        <v>1651279.1</v>
      </c>
      <c r="E153" s="17">
        <f t="shared" si="2"/>
        <v>48.336255167607128</v>
      </c>
      <c r="F153" s="18"/>
    </row>
    <row r="154" spans="1:6" ht="99.75" x14ac:dyDescent="0.2">
      <c r="A154" s="14" t="s">
        <v>278</v>
      </c>
      <c r="B154" s="15" t="s">
        <v>146</v>
      </c>
      <c r="C154" s="16">
        <v>3416233</v>
      </c>
      <c r="D154" s="16">
        <v>1651279.1</v>
      </c>
      <c r="E154" s="17">
        <f t="shared" si="2"/>
        <v>48.336255167607128</v>
      </c>
      <c r="F154" s="18"/>
    </row>
    <row r="155" spans="1:6" ht="85.5" x14ac:dyDescent="0.2">
      <c r="A155" s="14" t="s">
        <v>277</v>
      </c>
      <c r="B155" s="15" t="s">
        <v>147</v>
      </c>
      <c r="C155" s="16">
        <v>10035960</v>
      </c>
      <c r="D155" s="16" t="s">
        <v>0</v>
      </c>
      <c r="E155" s="17">
        <v>0</v>
      </c>
      <c r="F155" s="18"/>
    </row>
    <row r="156" spans="1:6" ht="71.25" x14ac:dyDescent="0.2">
      <c r="A156" s="14" t="s">
        <v>276</v>
      </c>
      <c r="B156" s="15" t="s">
        <v>148</v>
      </c>
      <c r="C156" s="16">
        <v>10035960</v>
      </c>
      <c r="D156" s="16" t="s">
        <v>0</v>
      </c>
      <c r="E156" s="17">
        <v>0</v>
      </c>
      <c r="F156" s="18"/>
    </row>
    <row r="157" spans="1:6" ht="42.75" x14ac:dyDescent="0.2">
      <c r="A157" s="14" t="s">
        <v>275</v>
      </c>
      <c r="B157" s="15" t="s">
        <v>149</v>
      </c>
      <c r="C157" s="16">
        <v>711079</v>
      </c>
      <c r="D157" s="16">
        <v>711079</v>
      </c>
      <c r="E157" s="17">
        <f t="shared" si="2"/>
        <v>100</v>
      </c>
      <c r="F157" s="18"/>
    </row>
    <row r="158" spans="1:6" ht="57" x14ac:dyDescent="0.2">
      <c r="A158" s="14" t="s">
        <v>274</v>
      </c>
      <c r="B158" s="15" t="s">
        <v>150</v>
      </c>
      <c r="C158" s="16">
        <v>711079</v>
      </c>
      <c r="D158" s="16">
        <v>711079</v>
      </c>
      <c r="E158" s="17">
        <f t="shared" si="2"/>
        <v>100</v>
      </c>
      <c r="F158" s="18"/>
    </row>
    <row r="159" spans="1:6" ht="71.25" x14ac:dyDescent="0.2">
      <c r="A159" s="14" t="s">
        <v>273</v>
      </c>
      <c r="B159" s="15" t="s">
        <v>151</v>
      </c>
      <c r="C159" s="16">
        <v>23780</v>
      </c>
      <c r="D159" s="16">
        <v>23780</v>
      </c>
      <c r="E159" s="17">
        <f t="shared" si="2"/>
        <v>100</v>
      </c>
      <c r="F159" s="18"/>
    </row>
    <row r="160" spans="1:6" ht="71.25" x14ac:dyDescent="0.2">
      <c r="A160" s="14" t="s">
        <v>272</v>
      </c>
      <c r="B160" s="15" t="s">
        <v>152</v>
      </c>
      <c r="C160" s="16">
        <v>23780</v>
      </c>
      <c r="D160" s="16">
        <v>23780</v>
      </c>
      <c r="E160" s="17">
        <f t="shared" si="2"/>
        <v>100</v>
      </c>
      <c r="F160" s="18"/>
    </row>
    <row r="161" spans="1:6" ht="57" x14ac:dyDescent="0.2">
      <c r="A161" s="14" t="s">
        <v>271</v>
      </c>
      <c r="B161" s="15" t="s">
        <v>153</v>
      </c>
      <c r="C161" s="16">
        <v>455173.58</v>
      </c>
      <c r="D161" s="16">
        <v>419165.24</v>
      </c>
      <c r="E161" s="17">
        <f t="shared" si="2"/>
        <v>92.089097086873977</v>
      </c>
      <c r="F161" s="18"/>
    </row>
    <row r="162" spans="1:6" ht="57" x14ac:dyDescent="0.2">
      <c r="A162" s="14" t="s">
        <v>270</v>
      </c>
      <c r="B162" s="15" t="s">
        <v>154</v>
      </c>
      <c r="C162" s="16">
        <v>455173.58</v>
      </c>
      <c r="D162" s="16">
        <v>419165.24</v>
      </c>
      <c r="E162" s="17">
        <f t="shared" si="2"/>
        <v>92.089097086873977</v>
      </c>
      <c r="F162" s="18"/>
    </row>
    <row r="163" spans="1:6" x14ac:dyDescent="0.2">
      <c r="A163" s="14" t="s">
        <v>269</v>
      </c>
      <c r="B163" s="15" t="s">
        <v>155</v>
      </c>
      <c r="C163" s="16">
        <v>37256893.329999998</v>
      </c>
      <c r="D163" s="16">
        <v>36004847.25</v>
      </c>
      <c r="E163" s="17">
        <f t="shared" si="2"/>
        <v>96.639424363942268</v>
      </c>
      <c r="F163" s="18"/>
    </row>
    <row r="164" spans="1:6" ht="71.25" x14ac:dyDescent="0.2">
      <c r="A164" s="14" t="s">
        <v>268</v>
      </c>
      <c r="B164" s="15" t="s">
        <v>156</v>
      </c>
      <c r="C164" s="16">
        <v>21568154.850000001</v>
      </c>
      <c r="D164" s="16">
        <v>20442848.010000002</v>
      </c>
      <c r="E164" s="17">
        <f t="shared" si="2"/>
        <v>94.782553965203945</v>
      </c>
      <c r="F164" s="18"/>
    </row>
    <row r="165" spans="1:6" ht="71.25" x14ac:dyDescent="0.2">
      <c r="A165" s="14" t="s">
        <v>267</v>
      </c>
      <c r="B165" s="15" t="s">
        <v>157</v>
      </c>
      <c r="C165" s="16">
        <v>21568154.850000001</v>
      </c>
      <c r="D165" s="16">
        <v>20442848.010000002</v>
      </c>
      <c r="E165" s="17">
        <f t="shared" si="2"/>
        <v>94.782553965203945</v>
      </c>
      <c r="F165" s="18"/>
    </row>
    <row r="166" spans="1:6" ht="71.25" x14ac:dyDescent="0.2">
      <c r="A166" s="14" t="s">
        <v>266</v>
      </c>
      <c r="B166" s="15" t="s">
        <v>158</v>
      </c>
      <c r="C166" s="16">
        <v>5390280</v>
      </c>
      <c r="D166" s="16">
        <v>5263540.76</v>
      </c>
      <c r="E166" s="17">
        <f t="shared" si="2"/>
        <v>97.648744777636779</v>
      </c>
      <c r="F166" s="18"/>
    </row>
    <row r="167" spans="1:6" ht="85.5" x14ac:dyDescent="0.2">
      <c r="A167" s="14" t="s">
        <v>265</v>
      </c>
      <c r="B167" s="15" t="s">
        <v>159</v>
      </c>
      <c r="C167" s="16">
        <v>5390280</v>
      </c>
      <c r="D167" s="16">
        <v>5263540.76</v>
      </c>
      <c r="E167" s="17">
        <f t="shared" si="2"/>
        <v>97.648744777636779</v>
      </c>
      <c r="F167" s="18"/>
    </row>
    <row r="168" spans="1:6" ht="28.5" x14ac:dyDescent="0.2">
      <c r="A168" s="14" t="s">
        <v>264</v>
      </c>
      <c r="B168" s="15" t="s">
        <v>160</v>
      </c>
      <c r="C168" s="16">
        <v>10298458.48</v>
      </c>
      <c r="D168" s="16">
        <v>10298458.48</v>
      </c>
      <c r="E168" s="17">
        <f t="shared" si="2"/>
        <v>100</v>
      </c>
      <c r="F168" s="18"/>
    </row>
    <row r="169" spans="1:6" ht="28.5" x14ac:dyDescent="0.2">
      <c r="A169" s="14" t="s">
        <v>263</v>
      </c>
      <c r="B169" s="15" t="s">
        <v>161</v>
      </c>
      <c r="C169" s="16">
        <v>10298458.48</v>
      </c>
      <c r="D169" s="16">
        <v>10298458.48</v>
      </c>
      <c r="E169" s="17">
        <f t="shared" si="2"/>
        <v>100</v>
      </c>
      <c r="F169" s="18"/>
    </row>
    <row r="170" spans="1:6" ht="57" x14ac:dyDescent="0.2">
      <c r="A170" s="14" t="s">
        <v>262</v>
      </c>
      <c r="B170" s="15" t="s">
        <v>162</v>
      </c>
      <c r="C170" s="16" t="s">
        <v>0</v>
      </c>
      <c r="D170" s="16">
        <v>-31879</v>
      </c>
      <c r="E170" s="17"/>
      <c r="F170" s="18"/>
    </row>
    <row r="171" spans="1:6" ht="57" x14ac:dyDescent="0.2">
      <c r="A171" s="14" t="s">
        <v>261</v>
      </c>
      <c r="B171" s="15" t="s">
        <v>163</v>
      </c>
      <c r="C171" s="16" t="s">
        <v>0</v>
      </c>
      <c r="D171" s="16">
        <v>-31879</v>
      </c>
      <c r="E171" s="17"/>
      <c r="F171" s="18"/>
    </row>
    <row r="172" spans="1:6" ht="57" x14ac:dyDescent="0.2">
      <c r="A172" s="14" t="s">
        <v>260</v>
      </c>
      <c r="B172" s="15" t="s">
        <v>164</v>
      </c>
      <c r="C172" s="16" t="s">
        <v>0</v>
      </c>
      <c r="D172" s="16">
        <v>-31879</v>
      </c>
      <c r="E172" s="17"/>
      <c r="F172" s="18"/>
    </row>
    <row r="173" spans="1:6" s="2" customFormat="1" ht="15" x14ac:dyDescent="0.25">
      <c r="A173" s="19"/>
      <c r="B173" s="20" t="s">
        <v>170</v>
      </c>
      <c r="C173" s="21">
        <v>633653883.75</v>
      </c>
      <c r="D173" s="21">
        <v>616078663.78999996</v>
      </c>
      <c r="E173" s="17">
        <f t="shared" si="2"/>
        <v>97.226369093488557</v>
      </c>
      <c r="F173" s="22"/>
    </row>
    <row r="176" spans="1:6" x14ac:dyDescent="0.2">
      <c r="B176" s="25" t="s">
        <v>340</v>
      </c>
      <c r="D176" s="27" t="s">
        <v>342</v>
      </c>
    </row>
    <row r="177" spans="2:4" x14ac:dyDescent="0.2">
      <c r="B177" s="26"/>
      <c r="D177" s="28"/>
    </row>
    <row r="178" spans="2:4" x14ac:dyDescent="0.2">
      <c r="B178" s="26"/>
      <c r="D178" s="28"/>
    </row>
    <row r="179" spans="2:4" x14ac:dyDescent="0.2">
      <c r="B179" s="26" t="s">
        <v>341</v>
      </c>
      <c r="D179" s="29" t="s">
        <v>343</v>
      </c>
    </row>
  </sheetData>
  <mergeCells count="2">
    <mergeCell ref="A1:E1"/>
    <mergeCell ref="A3:E3"/>
  </mergeCells>
  <pageMargins left="0.78740157480314965" right="0.31496062992125984" top="0.59055118110236227" bottom="0.39370078740157483" header="0" footer="0"/>
  <pageSetup paperSize="9" scale="66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Малко Ирина Владимировна</cp:lastModifiedBy>
  <cp:lastPrinted>2021-03-31T12:34:58Z</cp:lastPrinted>
  <dcterms:created xsi:type="dcterms:W3CDTF">2021-02-12T09:19:25Z</dcterms:created>
  <dcterms:modified xsi:type="dcterms:W3CDTF">2021-03-31T12:35:00Z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